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chicedjp.sharepoint.com/sites/65105/Shared Documents/①教材フォルダ/☆☆R7☆☆/04校務/03生活指導部/08 給食指導(鈴木)/03調査・検査・研究/8年度牛乳・主食見込調査/"/>
    </mc:Choice>
  </mc:AlternateContent>
  <bookViews>
    <workbookView xWindow="3345" yWindow="1560" windowWidth="15607" windowHeight="12120" tabRatio="783" activeTab="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3" i="8" l="1"/>
  <c r="V23" i="8" l="1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22" i="8"/>
  <c r="P18" i="8"/>
  <c r="I57" i="1"/>
  <c r="S43" i="7" l="1"/>
  <c r="S44" i="7"/>
  <c r="S45" i="7"/>
  <c r="S46" i="7"/>
  <c r="S47" i="7"/>
  <c r="S48" i="7"/>
  <c r="S49" i="7"/>
  <c r="S50" i="7"/>
  <c r="K37" i="8" l="1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J59" i="8" s="1"/>
  <c r="K42" i="8"/>
  <c r="K59" i="8" s="1"/>
  <c r="M42" i="8"/>
  <c r="N42" i="8"/>
  <c r="O42" i="8"/>
  <c r="O59" i="8" s="1"/>
  <c r="Q42" i="8"/>
  <c r="R42" i="8"/>
  <c r="T42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S33" i="7" l="1"/>
  <c r="U33" i="6"/>
  <c r="U33" i="1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57" i="8" l="1"/>
  <c r="V56" i="8"/>
  <c r="V55" i="8"/>
  <c r="V54" i="8"/>
  <c r="V52" i="8"/>
  <c r="V48" i="8"/>
  <c r="V47" i="8"/>
  <c r="V46" i="8"/>
  <c r="V45" i="8"/>
  <c r="V44" i="8"/>
  <c r="V40" i="8"/>
  <c r="V39" i="8"/>
  <c r="V38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l="1"/>
  <c r="V60" i="8" s="1"/>
  <c r="S59" i="7"/>
</calcChain>
</file>

<file path=xl/sharedStrings.xml><?xml version="1.0" encoding="utf-8"?>
<sst xmlns="http://schemas.openxmlformats.org/spreadsheetml/2006/main" count="644" uniqueCount="108">
  <si>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</si>
  <si>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</si>
  <si>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</si>
  <si>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</si>
  <si>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</si>
  <si>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</si>
  <si>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</si>
  <si>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</si>
  <si>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</si>
  <si>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</si>
  <si>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</si>
  <si>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</si>
  <si>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</si>
  <si>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</si>
  <si>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</si>
  <si>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</si>
  <si>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</si>
  <si>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</si>
  <si>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</si>
  <si>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</si>
  <si>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</si>
  <si>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</si>
  <si>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</si>
  <si>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</si>
  <si>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</si>
  <si>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</si>
  <si>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</si>
  <si>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</si>
  <si>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</si>
  <si>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</si>
  <si>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</si>
  <si>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</si>
  <si>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</si>
  <si>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</si>
  <si>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</si>
  <si>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</si>
  <si>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</si>
  <si>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</si>
  <si>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</si>
  <si>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</si>
  <si>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</si>
  <si>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</si>
  <si>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</si>
  <si>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</si>
  <si>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</si>
  <si>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</si>
  <si>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</si>
  <si>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</si>
  <si>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</si>
  <si>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</si>
  <si>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</si>
  <si>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</si>
  <si>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</si>
  <si>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</si>
  <si>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</si>
  <si>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</si>
  <si>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</si>
  <si>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</si>
  <si>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</si>
  <si>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</si>
  <si>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</si>
  <si>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</si>
  <si>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</si>
  <si>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</si>
  <si>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</si>
  <si>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</si>
  <si>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</si>
  <si>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</si>
  <si>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</si>
  <si>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</si>
  <si>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</si>
  <si>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</si>
  <si>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</si>
  <si>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</si>
  <si>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</si>
  <si>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</si>
  <si>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</si>
  <si>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</si>
  <si>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</si>
  <si>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</si>
  <si>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</si>
  <si>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</si>
  <si>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</si>
  <si>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</si>
  <si>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</si>
  <si>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</si>
  <si>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</si>
  <si>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</si>
  <si>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</si>
  <si>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</si>
  <si>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</si>
  <si>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</si>
  <si>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</si>
  <si>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</si>
  <si>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</si>
  <si>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</si>
  <si>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</si>
  <si>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愛知県一宮市大和町苅安賀字上西之杁30</t>
    <rPh sb="0" eb="3">
      <t>アイチケン</t>
    </rPh>
    <rPh sb="3" eb="6">
      <t>イチノミヤシ</t>
    </rPh>
    <rPh sb="6" eb="9">
      <t>ヤマトチョウ</t>
    </rPh>
    <rPh sb="9" eb="12">
      <t>カリヤスカ</t>
    </rPh>
    <rPh sb="12" eb="13">
      <t>アザ</t>
    </rPh>
    <rPh sb="13" eb="14">
      <t>ウエ</t>
    </rPh>
    <rPh sb="14" eb="15">
      <t>ニシ</t>
    </rPh>
    <rPh sb="15" eb="16">
      <t>ノ</t>
    </rPh>
    <rPh sb="16" eb="17">
      <t>イリ</t>
    </rPh>
    <phoneticPr fontId="5"/>
  </si>
  <si>
    <t>愛知県立一宮聾学校</t>
    <rPh sb="0" eb="4">
      <t>アイチケンリツ</t>
    </rPh>
    <rPh sb="4" eb="9">
      <t>イチノミヤロウガッコウ</t>
    </rPh>
    <phoneticPr fontId="5"/>
  </si>
  <si>
    <t>70
(1/2)</t>
    <phoneticPr fontId="5"/>
  </si>
  <si>
    <t>40
(1/2)</t>
    <phoneticPr fontId="5"/>
  </si>
  <si>
    <t>65
(1/2)</t>
    <phoneticPr fontId="5"/>
  </si>
  <si>
    <t>35
(1/2)</t>
    <phoneticPr fontId="5"/>
  </si>
  <si>
    <t>160
(1/2)</t>
    <phoneticPr fontId="5"/>
  </si>
  <si>
    <t>10月</t>
  </si>
  <si>
    <t>11月</t>
  </si>
  <si>
    <t>12月</t>
  </si>
  <si>
    <t>校長　植木　佳江</t>
    <rPh sb="0" eb="2">
      <t>コウチョウ</t>
    </rPh>
    <rPh sb="3" eb="5">
      <t>ウエキ</t>
    </rPh>
    <rPh sb="6" eb="8">
      <t>ヨシエ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</si>
</sst>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Fill="1" applyBorder="1" applyAlignment="1">
      <alignment vertical="center"/>
    </xf>
    <xf numFmtId="38" fontId="6" fillId="0" borderId="18" xfId="1" applyFont="1" applyFill="1" applyBorder="1" applyAlignment="1">
      <alignment vertical="center"/>
    </xf>
    <xf numFmtId="38" fontId="6" fillId="0" borderId="11" xfId="1" applyFont="1" applyFill="1" applyBorder="1" applyAlignment="1">
      <alignment vertical="center"/>
    </xf>
    <xf numFmtId="38" fontId="6" fillId="0" borderId="20" xfId="1" applyFont="1" applyFill="1" applyBorder="1" applyAlignment="1">
      <alignment vertical="center"/>
    </xf>
    <xf numFmtId="38" fontId="6" fillId="0" borderId="1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58" fontId="3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1" defaultTableStyle="TableStyleMedium2" defaultPivotStyle="PivotStyleLight16">
    <tableStyle name="Invisible" pivot="0" table="0" count="0" xr9:uid="{2661EE4D-D771-445B-B1EA-92918C64B89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activeCell="A12" sqref="A12:V12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44" t="s">
        <v>61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3" ht="12.75" customHeight="1" x14ac:dyDescent="0.25">
      <c r="O2" s="7"/>
    </row>
    <row r="3" spans="1:23" ht="22.5" customHeight="1" x14ac:dyDescent="0.25">
      <c r="A3" s="146" t="s">
        <v>91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0"/>
    </row>
    <row r="4" spans="1:23" ht="12" customHeight="1" x14ac:dyDescent="0.25">
      <c r="A4" s="8"/>
    </row>
    <row r="5" spans="1:23" ht="22.5" customHeight="1" x14ac:dyDescent="0.25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0"/>
    </row>
    <row r="6" spans="1:23" ht="18" customHeight="1" x14ac:dyDescent="0.25">
      <c r="A6" s="9"/>
    </row>
    <row r="7" spans="1:23" ht="18.75" customHeight="1" x14ac:dyDescent="0.25">
      <c r="M7" s="145" t="s">
        <v>34</v>
      </c>
      <c r="N7" s="145"/>
      <c r="O7" s="147"/>
      <c r="P7" s="147"/>
      <c r="Q7" s="147"/>
      <c r="R7" s="147"/>
      <c r="S7" s="147"/>
      <c r="T7" s="147"/>
    </row>
    <row r="8" spans="1:23" ht="18.75" customHeight="1" x14ac:dyDescent="0.25">
      <c r="M8" s="149" t="s">
        <v>35</v>
      </c>
      <c r="N8" s="149"/>
      <c r="O8" s="147"/>
      <c r="P8" s="147"/>
      <c r="Q8" s="147"/>
      <c r="R8" s="147"/>
      <c r="S8" s="147"/>
      <c r="T8" s="147"/>
    </row>
    <row r="9" spans="1:23" ht="18.75" customHeight="1" x14ac:dyDescent="0.25">
      <c r="M9" s="149" t="s">
        <v>36</v>
      </c>
      <c r="N9" s="149"/>
      <c r="O9" s="147"/>
      <c r="P9" s="147"/>
      <c r="Q9" s="147"/>
      <c r="R9" s="147"/>
      <c r="S9" s="147"/>
      <c r="T9" s="147"/>
    </row>
    <row r="10" spans="1:23" ht="18.75" customHeight="1" x14ac:dyDescent="0.25">
      <c r="M10" s="149" t="s">
        <v>37</v>
      </c>
      <c r="N10" s="149"/>
      <c r="O10" s="147"/>
      <c r="P10" s="147"/>
      <c r="Q10" s="147"/>
      <c r="R10" s="147"/>
      <c r="S10" s="147"/>
      <c r="T10" s="147"/>
    </row>
    <row r="11" spans="1:23" ht="35.25" customHeight="1" x14ac:dyDescent="0.25">
      <c r="A11" s="145" t="s">
        <v>96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20"/>
    </row>
    <row r="12" spans="1:23" ht="27.75" customHeight="1" x14ac:dyDescent="0.25">
      <c r="A12" s="148" t="s">
        <v>38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23" ht="22.5" customHeight="1" thickBot="1" x14ac:dyDescent="0.3">
      <c r="A13" s="158" t="s">
        <v>41</v>
      </c>
      <c r="B13" s="158"/>
      <c r="C13" s="158"/>
      <c r="D13" s="158"/>
      <c r="E13" s="158"/>
      <c r="F13" s="158"/>
      <c r="G13" s="158"/>
      <c r="H13" s="158"/>
      <c r="I13" s="20"/>
      <c r="J13" s="20"/>
      <c r="K13" s="20"/>
      <c r="L13" s="158" t="s">
        <v>65</v>
      </c>
      <c r="M13" s="158"/>
      <c r="N13" s="158"/>
      <c r="O13" s="158"/>
      <c r="P13" s="158"/>
      <c r="Q13" s="158"/>
      <c r="R13" s="158"/>
      <c r="S13" s="6"/>
      <c r="T13" s="6"/>
      <c r="U13" s="6"/>
      <c r="V13" s="6"/>
      <c r="W13" s="6"/>
    </row>
    <row r="14" spans="1:23" ht="18.75" customHeight="1" x14ac:dyDescent="0.25">
      <c r="A14" s="16"/>
      <c r="B14" s="159"/>
      <c r="C14" s="161"/>
      <c r="D14" s="161"/>
      <c r="E14" s="161"/>
      <c r="F14" s="161"/>
      <c r="G14" s="169"/>
      <c r="H14" s="16"/>
      <c r="I14" s="16"/>
      <c r="J14" s="16"/>
      <c r="K14" s="16"/>
      <c r="L14" s="16"/>
      <c r="M14" s="152" t="s">
        <v>43</v>
      </c>
      <c r="N14" s="153"/>
      <c r="O14" s="154"/>
      <c r="P14" s="155"/>
      <c r="Q14" s="155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60"/>
      <c r="C15" s="162"/>
      <c r="D15" s="162"/>
      <c r="E15" s="162"/>
      <c r="F15" s="162"/>
      <c r="G15" s="170"/>
      <c r="H15" s="16"/>
      <c r="I15" s="16"/>
      <c r="J15" s="16"/>
      <c r="K15" s="16"/>
      <c r="L15" s="16"/>
      <c r="M15" s="156" t="s">
        <v>44</v>
      </c>
      <c r="N15" s="157"/>
      <c r="O15" s="150"/>
      <c r="P15" s="151"/>
      <c r="Q15" s="151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80" t="s">
        <v>45</v>
      </c>
      <c r="N16" s="181"/>
      <c r="O16" s="182"/>
      <c r="P16" s="183"/>
      <c r="Q16" s="183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5" t="s">
        <v>81</v>
      </c>
      <c r="N17" s="186"/>
      <c r="O17" s="187">
        <f>SUM(O14:Q16)</f>
        <v>0</v>
      </c>
      <c r="P17" s="188"/>
      <c r="Q17" s="18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84" t="s">
        <v>58</v>
      </c>
      <c r="B18" s="184"/>
      <c r="C18" s="184"/>
      <c r="D18" s="184"/>
      <c r="E18" s="184"/>
      <c r="F18" s="184"/>
      <c r="G18" s="184"/>
      <c r="H18" s="18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74" t="s">
        <v>0</v>
      </c>
      <c r="B19" s="175"/>
      <c r="C19" s="175"/>
      <c r="D19" s="176"/>
      <c r="E19" s="173" t="s">
        <v>1</v>
      </c>
      <c r="F19" s="189" t="s">
        <v>39</v>
      </c>
      <c r="G19" s="190"/>
      <c r="H19" s="190"/>
      <c r="I19" s="191" t="s">
        <v>2</v>
      </c>
      <c r="J19" s="173" t="s">
        <v>3</v>
      </c>
      <c r="K19" s="173" t="s">
        <v>4</v>
      </c>
      <c r="L19" s="173" t="s">
        <v>5</v>
      </c>
      <c r="M19" s="173" t="s">
        <v>6</v>
      </c>
      <c r="N19" s="173" t="s">
        <v>7</v>
      </c>
      <c r="O19" s="142" t="s">
        <v>8</v>
      </c>
      <c r="P19" s="142" t="s">
        <v>9</v>
      </c>
      <c r="Q19" s="142" t="s">
        <v>10</v>
      </c>
      <c r="R19" s="173" t="s">
        <v>11</v>
      </c>
      <c r="S19" s="173" t="s">
        <v>12</v>
      </c>
      <c r="T19" s="171" t="s">
        <v>13</v>
      </c>
      <c r="U19" s="138" t="s">
        <v>27</v>
      </c>
      <c r="V19" s="139"/>
    </row>
    <row r="20" spans="1:23" ht="19.5" customHeight="1" x14ac:dyDescent="0.25">
      <c r="A20" s="177"/>
      <c r="B20" s="178"/>
      <c r="C20" s="178"/>
      <c r="D20" s="179"/>
      <c r="E20" s="113"/>
      <c r="F20" s="19" t="s">
        <v>43</v>
      </c>
      <c r="G20" s="19" t="s">
        <v>44</v>
      </c>
      <c r="H20" s="38" t="s">
        <v>45</v>
      </c>
      <c r="I20" s="192"/>
      <c r="J20" s="113"/>
      <c r="K20" s="113"/>
      <c r="L20" s="113"/>
      <c r="M20" s="113"/>
      <c r="N20" s="113"/>
      <c r="O20" s="143"/>
      <c r="P20" s="143"/>
      <c r="Q20" s="143"/>
      <c r="R20" s="113"/>
      <c r="S20" s="113"/>
      <c r="T20" s="172"/>
      <c r="U20" s="140"/>
      <c r="V20" s="141"/>
    </row>
    <row r="21" spans="1:23" ht="21" customHeight="1" x14ac:dyDescent="0.25">
      <c r="A21" s="117" t="s">
        <v>30</v>
      </c>
      <c r="B21" s="126" t="s">
        <v>94</v>
      </c>
      <c r="C21" s="137"/>
      <c r="D21" s="127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18"/>
      <c r="B22" s="126" t="s">
        <v>77</v>
      </c>
      <c r="C22" s="137"/>
      <c r="D22" s="127"/>
      <c r="E22" s="75">
        <v>12</v>
      </c>
      <c r="F22" s="120"/>
      <c r="G22" s="120"/>
      <c r="H22" s="167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18"/>
      <c r="B23" s="126" t="s">
        <v>15</v>
      </c>
      <c r="C23" s="137"/>
      <c r="D23" s="127"/>
      <c r="E23" s="75">
        <v>13</v>
      </c>
      <c r="F23" s="116"/>
      <c r="G23" s="116"/>
      <c r="H23" s="168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18"/>
      <c r="B24" s="126" t="s">
        <v>52</v>
      </c>
      <c r="C24" s="137"/>
      <c r="D24" s="127"/>
      <c r="E24" s="75">
        <v>14</v>
      </c>
      <c r="F24" s="120"/>
      <c r="G24" s="120"/>
      <c r="H24" s="167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18"/>
      <c r="B25" s="126" t="s">
        <v>78</v>
      </c>
      <c r="C25" s="137"/>
      <c r="D25" s="127"/>
      <c r="E25" s="75">
        <v>15</v>
      </c>
      <c r="F25" s="116"/>
      <c r="G25" s="116"/>
      <c r="H25" s="168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18"/>
      <c r="B26" s="126" t="s">
        <v>53</v>
      </c>
      <c r="C26" s="137"/>
      <c r="D26" s="127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18"/>
      <c r="B27" s="126" t="s">
        <v>72</v>
      </c>
      <c r="C27" s="137"/>
      <c r="D27" s="127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18"/>
      <c r="B28" s="126" t="s">
        <v>16</v>
      </c>
      <c r="C28" s="137"/>
      <c r="D28" s="127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18"/>
      <c r="B29" s="126" t="s">
        <v>54</v>
      </c>
      <c r="C29" s="137"/>
      <c r="D29" s="127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18"/>
      <c r="B30" s="126" t="s">
        <v>17</v>
      </c>
      <c r="C30" s="137"/>
      <c r="D30" s="127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18"/>
      <c r="B31" s="126" t="s">
        <v>33</v>
      </c>
      <c r="C31" s="137"/>
      <c r="D31" s="127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18"/>
      <c r="B32" s="126" t="s">
        <v>93</v>
      </c>
      <c r="C32" s="137"/>
      <c r="D32" s="127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18"/>
      <c r="B33" s="126" t="s">
        <v>42</v>
      </c>
      <c r="C33" s="137"/>
      <c r="D33" s="127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18"/>
      <c r="B34" s="106" t="s">
        <v>95</v>
      </c>
      <c r="C34" s="166"/>
      <c r="D34" s="107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18"/>
      <c r="B35" s="126" t="s">
        <v>79</v>
      </c>
      <c r="C35" s="137"/>
      <c r="D35" s="127"/>
      <c r="E35" s="75">
        <v>28</v>
      </c>
      <c r="F35" s="75"/>
      <c r="G35" s="75"/>
      <c r="H35" s="97"/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 t="shared" si="0"/>
        <v>0</v>
      </c>
      <c r="V35" s="27" t="s">
        <v>14</v>
      </c>
    </row>
    <row r="36" spans="1:22" ht="21" customHeight="1" thickBot="1" x14ac:dyDescent="0.3">
      <c r="A36" s="118"/>
      <c r="B36" s="130" t="s">
        <v>83</v>
      </c>
      <c r="C36" s="130"/>
      <c r="D36" s="130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18"/>
      <c r="B37" s="163" t="s">
        <v>18</v>
      </c>
      <c r="C37" s="164"/>
      <c r="D37" s="16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18"/>
      <c r="B38" s="126" t="s">
        <v>19</v>
      </c>
      <c r="C38" s="137"/>
      <c r="D38" s="127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18"/>
      <c r="B39" s="126" t="s">
        <v>55</v>
      </c>
      <c r="C39" s="137"/>
      <c r="D39" s="127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18"/>
      <c r="B40" s="126" t="s">
        <v>40</v>
      </c>
      <c r="C40" s="137"/>
      <c r="D40" s="127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18"/>
      <c r="B41" s="130" t="s">
        <v>84</v>
      </c>
      <c r="C41" s="130"/>
      <c r="D41" s="130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25">
      <c r="A42" s="131" t="s">
        <v>28</v>
      </c>
      <c r="B42" s="132"/>
      <c r="C42" s="132"/>
      <c r="D42" s="132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28" t="s">
        <v>27</v>
      </c>
      <c r="V42" s="129"/>
    </row>
    <row r="43" spans="1:22" ht="21" customHeight="1" x14ac:dyDescent="0.25">
      <c r="A43" s="117" t="s">
        <v>29</v>
      </c>
      <c r="B43" s="133" t="s">
        <v>32</v>
      </c>
      <c r="C43" s="126" t="s">
        <v>20</v>
      </c>
      <c r="D43" s="127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18"/>
      <c r="B44" s="122"/>
      <c r="C44" s="106" t="s">
        <v>21</v>
      </c>
      <c r="D44" s="107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 x14ac:dyDescent="0.25">
      <c r="A45" s="118"/>
      <c r="B45" s="122"/>
      <c r="C45" s="126" t="s">
        <v>56</v>
      </c>
      <c r="D45" s="127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18"/>
      <c r="B46" s="122"/>
      <c r="C46" s="126" t="s">
        <v>22</v>
      </c>
      <c r="D46" s="127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18"/>
      <c r="B47" s="122"/>
      <c r="C47" s="106" t="s">
        <v>67</v>
      </c>
      <c r="D47" s="107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18"/>
      <c r="B48" s="122"/>
      <c r="C48" s="106" t="s">
        <v>80</v>
      </c>
      <c r="D48" s="107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18"/>
      <c r="B49" s="122"/>
      <c r="C49" s="124" t="s">
        <v>88</v>
      </c>
      <c r="D49" s="125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71</v>
      </c>
    </row>
    <row r="50" spans="1:22" ht="21" customHeight="1" thickBot="1" x14ac:dyDescent="0.3">
      <c r="A50" s="118"/>
      <c r="B50" s="134"/>
      <c r="C50" s="135" t="s">
        <v>89</v>
      </c>
      <c r="D50" s="136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25">
      <c r="A51" s="118"/>
      <c r="B51" s="121" t="s">
        <v>31</v>
      </c>
      <c r="C51" s="112" t="s">
        <v>48</v>
      </c>
      <c r="D51" s="14" t="s">
        <v>23</v>
      </c>
      <c r="E51" s="115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25">
      <c r="A52" s="118"/>
      <c r="B52" s="122"/>
      <c r="C52" s="113"/>
      <c r="D52" s="15" t="s">
        <v>24</v>
      </c>
      <c r="E52" s="116"/>
      <c r="F52" s="104" t="s">
        <v>47</v>
      </c>
      <c r="G52" s="105"/>
      <c r="H52" s="10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25">
      <c r="A53" s="118"/>
      <c r="B53" s="122"/>
      <c r="C53" s="114" t="s">
        <v>50</v>
      </c>
      <c r="D53" s="14" t="s">
        <v>23</v>
      </c>
      <c r="E53" s="120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25">
      <c r="A54" s="118"/>
      <c r="B54" s="122"/>
      <c r="C54" s="113"/>
      <c r="D54" s="15" t="s">
        <v>24</v>
      </c>
      <c r="E54" s="116"/>
      <c r="F54" s="104" t="s">
        <v>47</v>
      </c>
      <c r="G54" s="105"/>
      <c r="H54" s="10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25">
      <c r="A55" s="118"/>
      <c r="B55" s="122"/>
      <c r="C55" s="109" t="s">
        <v>49</v>
      </c>
      <c r="D55" s="15" t="s">
        <v>23</v>
      </c>
      <c r="E55" s="120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25">
      <c r="A56" s="118"/>
      <c r="B56" s="123"/>
      <c r="C56" s="109"/>
      <c r="D56" s="15" t="s">
        <v>24</v>
      </c>
      <c r="E56" s="116"/>
      <c r="F56" s="104" t="s">
        <v>90</v>
      </c>
      <c r="G56" s="105"/>
      <c r="H56" s="10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25">
      <c r="A57" s="119"/>
      <c r="B57" s="109" t="s">
        <v>82</v>
      </c>
      <c r="C57" s="109"/>
      <c r="D57" s="109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14</v>
      </c>
    </row>
    <row r="58" spans="1:22" ht="21" customHeight="1" thickBot="1" x14ac:dyDescent="0.3">
      <c r="A58" s="110" t="s">
        <v>26</v>
      </c>
      <c r="B58" s="111"/>
      <c r="C58" s="111"/>
      <c r="D58" s="111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S59" t="s">
        <v>73</v>
      </c>
      <c r="U59" s="82" t="e">
        <f>U57/U58*5</f>
        <v>#DIV/0!</v>
      </c>
      <c r="V59" s="73" t="s">
        <v>74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9">
    <mergeCell ref="M16:N16"/>
    <mergeCell ref="O16:Q16"/>
    <mergeCell ref="F22:F23"/>
    <mergeCell ref="B26:D26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B25:D25"/>
    <mergeCell ref="B22:D22"/>
    <mergeCell ref="T19:T20"/>
    <mergeCell ref="R19:R20"/>
    <mergeCell ref="B36:D36"/>
    <mergeCell ref="Q19:Q20"/>
    <mergeCell ref="A19:D20"/>
    <mergeCell ref="E19:E20"/>
    <mergeCell ref="B23:D23"/>
    <mergeCell ref="B24:D24"/>
    <mergeCell ref="B27:D27"/>
    <mergeCell ref="S19:S20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G14:G15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C43:D43"/>
    <mergeCell ref="C47:D47"/>
    <mergeCell ref="U42:V42"/>
    <mergeCell ref="B41:D41"/>
    <mergeCell ref="A42:D42"/>
    <mergeCell ref="C44:D44"/>
    <mergeCell ref="C45:D45"/>
    <mergeCell ref="B43:B50"/>
    <mergeCell ref="C50:D50"/>
    <mergeCell ref="A21:A41"/>
    <mergeCell ref="B28:D28"/>
    <mergeCell ref="B29:D29"/>
    <mergeCell ref="B30:D30"/>
    <mergeCell ref="B38:D38"/>
    <mergeCell ref="B39:D39"/>
    <mergeCell ref="B35:D35"/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A12" sqref="A12:V12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44" t="s">
        <v>62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3" ht="12.75" customHeight="1" x14ac:dyDescent="0.25">
      <c r="O2" s="7"/>
    </row>
    <row r="3" spans="1:23" ht="22.5" customHeight="1" x14ac:dyDescent="0.25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0"/>
    </row>
    <row r="4" spans="1:23" ht="12" customHeight="1" x14ac:dyDescent="0.25">
      <c r="A4" s="8"/>
    </row>
    <row r="5" spans="1:23" ht="22.5" customHeight="1" x14ac:dyDescent="0.25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0"/>
    </row>
    <row r="6" spans="1:23" ht="18" customHeight="1" x14ac:dyDescent="0.25">
      <c r="A6" s="9"/>
    </row>
    <row r="7" spans="1:23" ht="18.75" customHeight="1" x14ac:dyDescent="0.25">
      <c r="M7" s="145" t="s">
        <v>34</v>
      </c>
      <c r="N7" s="145"/>
      <c r="O7" s="147"/>
      <c r="P7" s="147"/>
      <c r="Q7" s="147"/>
      <c r="R7" s="147"/>
      <c r="S7" s="147"/>
      <c r="T7" s="147"/>
    </row>
    <row r="8" spans="1:23" ht="18.75" customHeight="1" x14ac:dyDescent="0.25">
      <c r="M8" s="149" t="s">
        <v>35</v>
      </c>
      <c r="N8" s="149"/>
      <c r="O8" s="147"/>
      <c r="P8" s="147"/>
      <c r="Q8" s="147"/>
      <c r="R8" s="147"/>
      <c r="S8" s="147"/>
      <c r="T8" s="147"/>
    </row>
    <row r="9" spans="1:23" ht="18.75" customHeight="1" x14ac:dyDescent="0.25">
      <c r="M9" s="149" t="s">
        <v>36</v>
      </c>
      <c r="N9" s="149"/>
      <c r="O9" s="147"/>
      <c r="P9" s="147"/>
      <c r="Q9" s="147"/>
      <c r="R9" s="147"/>
      <c r="S9" s="147"/>
      <c r="T9" s="147"/>
    </row>
    <row r="10" spans="1:23" ht="18.75" customHeight="1" x14ac:dyDescent="0.25">
      <c r="M10" s="149" t="s">
        <v>37</v>
      </c>
      <c r="N10" s="149"/>
      <c r="O10" s="147"/>
      <c r="P10" s="147"/>
      <c r="Q10" s="147"/>
      <c r="R10" s="147"/>
      <c r="S10" s="147"/>
      <c r="T10" s="147"/>
    </row>
    <row r="11" spans="1:23" ht="35.25" customHeight="1" x14ac:dyDescent="0.25">
      <c r="A11" s="145" t="s">
        <v>96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20"/>
    </row>
    <row r="12" spans="1:23" ht="27.75" customHeight="1" x14ac:dyDescent="0.25">
      <c r="A12" s="148" t="s">
        <v>38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23" ht="22.5" customHeight="1" thickBot="1" x14ac:dyDescent="0.3">
      <c r="A13" s="158" t="s">
        <v>41</v>
      </c>
      <c r="B13" s="158"/>
      <c r="C13" s="158"/>
      <c r="D13" s="158"/>
      <c r="E13" s="158"/>
      <c r="F13" s="158"/>
      <c r="G13" s="158"/>
      <c r="H13" s="158"/>
      <c r="I13" s="20"/>
      <c r="J13" s="20"/>
      <c r="K13" s="20"/>
      <c r="L13" s="158" t="s">
        <v>65</v>
      </c>
      <c r="M13" s="158"/>
      <c r="N13" s="158"/>
      <c r="O13" s="158"/>
      <c r="P13" s="158"/>
      <c r="Q13" s="158"/>
      <c r="R13" s="158"/>
      <c r="S13" s="6"/>
      <c r="T13" s="6"/>
      <c r="U13" s="6"/>
      <c r="V13" s="6"/>
      <c r="W13" s="6"/>
    </row>
    <row r="14" spans="1:23" ht="18.75" customHeight="1" x14ac:dyDescent="0.25">
      <c r="A14" s="16"/>
      <c r="B14" s="159"/>
      <c r="C14" s="161"/>
      <c r="D14" s="161"/>
      <c r="E14" s="161"/>
      <c r="F14" s="161"/>
      <c r="G14" s="169"/>
      <c r="H14" s="16"/>
      <c r="I14" s="16"/>
      <c r="J14" s="16"/>
      <c r="K14" s="16"/>
      <c r="L14" s="16"/>
      <c r="M14" s="193" t="s">
        <v>68</v>
      </c>
      <c r="N14" s="194"/>
      <c r="O14" s="154"/>
      <c r="P14" s="155"/>
      <c r="Q14" s="155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60"/>
      <c r="C15" s="162"/>
      <c r="D15" s="162"/>
      <c r="E15" s="162"/>
      <c r="F15" s="162"/>
      <c r="G15" s="170"/>
      <c r="H15" s="16"/>
      <c r="I15" s="16"/>
      <c r="J15" s="16"/>
      <c r="K15" s="16"/>
      <c r="L15" s="16"/>
      <c r="M15" s="156" t="s">
        <v>69</v>
      </c>
      <c r="N15" s="157"/>
      <c r="O15" s="150"/>
      <c r="P15" s="151"/>
      <c r="Q15" s="151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5" t="s">
        <v>70</v>
      </c>
      <c r="N16" s="196"/>
      <c r="O16" s="182"/>
      <c r="P16" s="183"/>
      <c r="Q16" s="183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5" t="s">
        <v>81</v>
      </c>
      <c r="N17" s="186"/>
      <c r="O17" s="187">
        <f>SUM(O14:Q16)</f>
        <v>0</v>
      </c>
      <c r="P17" s="188"/>
      <c r="Q17" s="18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84" t="s">
        <v>58</v>
      </c>
      <c r="B18" s="184"/>
      <c r="C18" s="184"/>
      <c r="D18" s="184"/>
      <c r="E18" s="184"/>
      <c r="F18" s="184"/>
      <c r="G18" s="184"/>
      <c r="H18" s="18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74" t="s">
        <v>0</v>
      </c>
      <c r="B19" s="175"/>
      <c r="C19" s="175"/>
      <c r="D19" s="176"/>
      <c r="E19" s="173" t="s">
        <v>1</v>
      </c>
      <c r="F19" s="189" t="s">
        <v>39</v>
      </c>
      <c r="G19" s="190"/>
      <c r="H19" s="190"/>
      <c r="I19" s="191" t="s">
        <v>2</v>
      </c>
      <c r="J19" s="173" t="s">
        <v>3</v>
      </c>
      <c r="K19" s="173" t="s">
        <v>4</v>
      </c>
      <c r="L19" s="173" t="s">
        <v>5</v>
      </c>
      <c r="M19" s="173" t="s">
        <v>6</v>
      </c>
      <c r="N19" s="173" t="s">
        <v>7</v>
      </c>
      <c r="O19" s="142" t="s">
        <v>8</v>
      </c>
      <c r="P19" s="142" t="s">
        <v>9</v>
      </c>
      <c r="Q19" s="142" t="s">
        <v>10</v>
      </c>
      <c r="R19" s="173" t="s">
        <v>11</v>
      </c>
      <c r="S19" s="173" t="s">
        <v>12</v>
      </c>
      <c r="T19" s="171" t="s">
        <v>13</v>
      </c>
      <c r="U19" s="138" t="s">
        <v>27</v>
      </c>
      <c r="V19" s="139"/>
    </row>
    <row r="20" spans="1:23" ht="19.5" customHeight="1" x14ac:dyDescent="0.25">
      <c r="A20" s="177"/>
      <c r="B20" s="178"/>
      <c r="C20" s="178"/>
      <c r="D20" s="179"/>
      <c r="E20" s="113"/>
      <c r="F20" s="87" t="s">
        <v>85</v>
      </c>
      <c r="G20" s="87" t="s">
        <v>86</v>
      </c>
      <c r="H20" s="88" t="s">
        <v>87</v>
      </c>
      <c r="I20" s="192"/>
      <c r="J20" s="113"/>
      <c r="K20" s="113"/>
      <c r="L20" s="113"/>
      <c r="M20" s="113"/>
      <c r="N20" s="113"/>
      <c r="O20" s="143"/>
      <c r="P20" s="143"/>
      <c r="Q20" s="143"/>
      <c r="R20" s="113"/>
      <c r="S20" s="113"/>
      <c r="T20" s="172"/>
      <c r="U20" s="140"/>
      <c r="V20" s="141"/>
    </row>
    <row r="21" spans="1:23" ht="21" customHeight="1" x14ac:dyDescent="0.25">
      <c r="A21" s="117" t="s">
        <v>30</v>
      </c>
      <c r="B21" s="126" t="s">
        <v>94</v>
      </c>
      <c r="C21" s="137"/>
      <c r="D21" s="127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18"/>
      <c r="B22" s="126" t="s">
        <v>77</v>
      </c>
      <c r="C22" s="137"/>
      <c r="D22" s="127"/>
      <c r="E22" s="75">
        <v>12</v>
      </c>
      <c r="F22" s="120"/>
      <c r="G22" s="120"/>
      <c r="H22" s="167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18"/>
      <c r="B23" s="126" t="s">
        <v>15</v>
      </c>
      <c r="C23" s="137"/>
      <c r="D23" s="127"/>
      <c r="E23" s="75">
        <v>13</v>
      </c>
      <c r="F23" s="116"/>
      <c r="G23" s="116"/>
      <c r="H23" s="168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18"/>
      <c r="B24" s="126" t="s">
        <v>52</v>
      </c>
      <c r="C24" s="137"/>
      <c r="D24" s="127"/>
      <c r="E24" s="75">
        <v>14</v>
      </c>
      <c r="F24" s="120"/>
      <c r="G24" s="120"/>
      <c r="H24" s="167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18"/>
      <c r="B25" s="126" t="s">
        <v>78</v>
      </c>
      <c r="C25" s="137"/>
      <c r="D25" s="127"/>
      <c r="E25" s="75">
        <v>15</v>
      </c>
      <c r="F25" s="116"/>
      <c r="G25" s="116"/>
      <c r="H25" s="168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18"/>
      <c r="B26" s="126" t="s">
        <v>53</v>
      </c>
      <c r="C26" s="137"/>
      <c r="D26" s="127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18"/>
      <c r="B27" s="126" t="s">
        <v>72</v>
      </c>
      <c r="C27" s="137"/>
      <c r="D27" s="127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18"/>
      <c r="B28" s="126" t="s">
        <v>16</v>
      </c>
      <c r="C28" s="137"/>
      <c r="D28" s="127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18"/>
      <c r="B29" s="126" t="s">
        <v>54</v>
      </c>
      <c r="C29" s="137"/>
      <c r="D29" s="127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18"/>
      <c r="B30" s="126" t="s">
        <v>17</v>
      </c>
      <c r="C30" s="137"/>
      <c r="D30" s="127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18"/>
      <c r="B31" s="126" t="s">
        <v>33</v>
      </c>
      <c r="C31" s="137"/>
      <c r="D31" s="127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18"/>
      <c r="B32" s="126" t="s">
        <v>93</v>
      </c>
      <c r="C32" s="137"/>
      <c r="D32" s="127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18"/>
      <c r="B33" s="126" t="s">
        <v>42</v>
      </c>
      <c r="C33" s="137"/>
      <c r="D33" s="127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18"/>
      <c r="B34" s="106" t="s">
        <v>95</v>
      </c>
      <c r="C34" s="166"/>
      <c r="D34" s="107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18"/>
      <c r="B35" s="126" t="s">
        <v>79</v>
      </c>
      <c r="C35" s="137"/>
      <c r="D35" s="127"/>
      <c r="E35" s="75">
        <v>28</v>
      </c>
      <c r="F35" s="75"/>
      <c r="G35" s="75"/>
      <c r="H35" s="97"/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 t="shared" si="0"/>
        <v>0</v>
      </c>
      <c r="V35" s="27" t="s">
        <v>14</v>
      </c>
    </row>
    <row r="36" spans="1:22" ht="21" customHeight="1" thickBot="1" x14ac:dyDescent="0.3">
      <c r="A36" s="118"/>
      <c r="B36" s="130" t="s">
        <v>83</v>
      </c>
      <c r="C36" s="130"/>
      <c r="D36" s="130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18"/>
      <c r="B37" s="163" t="s">
        <v>18</v>
      </c>
      <c r="C37" s="164"/>
      <c r="D37" s="16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18"/>
      <c r="B38" s="126" t="s">
        <v>19</v>
      </c>
      <c r="C38" s="137"/>
      <c r="D38" s="127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18"/>
      <c r="B39" s="126" t="s">
        <v>55</v>
      </c>
      <c r="C39" s="137"/>
      <c r="D39" s="127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18"/>
      <c r="B40" s="126" t="s">
        <v>40</v>
      </c>
      <c r="C40" s="137"/>
      <c r="D40" s="127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19"/>
      <c r="B41" s="130" t="s">
        <v>84</v>
      </c>
      <c r="C41" s="130"/>
      <c r="D41" s="130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25">
      <c r="A42" s="131" t="s">
        <v>28</v>
      </c>
      <c r="B42" s="132"/>
      <c r="C42" s="132"/>
      <c r="D42" s="132"/>
      <c r="E42" s="31" t="s">
        <v>1</v>
      </c>
      <c r="F42" s="85" t="s">
        <v>85</v>
      </c>
      <c r="G42" s="85" t="s">
        <v>86</v>
      </c>
      <c r="H42" s="86" t="s">
        <v>87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28" t="s">
        <v>27</v>
      </c>
      <c r="V42" s="129"/>
    </row>
    <row r="43" spans="1:22" ht="21" customHeight="1" x14ac:dyDescent="0.25">
      <c r="A43" s="117" t="s">
        <v>29</v>
      </c>
      <c r="B43" s="133" t="s">
        <v>32</v>
      </c>
      <c r="C43" s="126" t="s">
        <v>20</v>
      </c>
      <c r="D43" s="127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18"/>
      <c r="B44" s="122"/>
      <c r="C44" s="106" t="s">
        <v>21</v>
      </c>
      <c r="D44" s="107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25">
      <c r="A45" s="118"/>
      <c r="B45" s="122"/>
      <c r="C45" s="126" t="s">
        <v>56</v>
      </c>
      <c r="D45" s="127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18"/>
      <c r="B46" s="122"/>
      <c r="C46" s="126" t="s">
        <v>22</v>
      </c>
      <c r="D46" s="127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18"/>
      <c r="B47" s="122"/>
      <c r="C47" s="106" t="s">
        <v>67</v>
      </c>
      <c r="D47" s="107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18"/>
      <c r="B48" s="122"/>
      <c r="C48" s="106" t="s">
        <v>80</v>
      </c>
      <c r="D48" s="107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18"/>
      <c r="B49" s="122"/>
      <c r="C49" s="124" t="s">
        <v>88</v>
      </c>
      <c r="D49" s="125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71</v>
      </c>
    </row>
    <row r="50" spans="1:22" ht="21" customHeight="1" thickBot="1" x14ac:dyDescent="0.3">
      <c r="A50" s="118"/>
      <c r="B50" s="134"/>
      <c r="C50" s="135" t="s">
        <v>89</v>
      </c>
      <c r="D50" s="136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25">
      <c r="A51" s="118"/>
      <c r="B51" s="121" t="s">
        <v>31</v>
      </c>
      <c r="C51" s="112" t="s">
        <v>48</v>
      </c>
      <c r="D51" s="14" t="s">
        <v>23</v>
      </c>
      <c r="E51" s="115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25">
      <c r="A52" s="118"/>
      <c r="B52" s="122"/>
      <c r="C52" s="113"/>
      <c r="D52" s="15" t="s">
        <v>24</v>
      </c>
      <c r="E52" s="116"/>
      <c r="F52" s="104" t="s">
        <v>47</v>
      </c>
      <c r="G52" s="105"/>
      <c r="H52" s="10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25">
      <c r="A53" s="118"/>
      <c r="B53" s="122"/>
      <c r="C53" s="114" t="s">
        <v>50</v>
      </c>
      <c r="D53" s="14" t="s">
        <v>23</v>
      </c>
      <c r="E53" s="120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25">
      <c r="A54" s="118"/>
      <c r="B54" s="122"/>
      <c r="C54" s="113"/>
      <c r="D54" s="15" t="s">
        <v>24</v>
      </c>
      <c r="E54" s="116"/>
      <c r="F54" s="104" t="s">
        <v>47</v>
      </c>
      <c r="G54" s="105"/>
      <c r="H54" s="10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25">
      <c r="A55" s="118"/>
      <c r="B55" s="122"/>
      <c r="C55" s="109" t="s">
        <v>49</v>
      </c>
      <c r="D55" s="15" t="s">
        <v>23</v>
      </c>
      <c r="E55" s="120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25">
      <c r="A56" s="118"/>
      <c r="B56" s="123"/>
      <c r="C56" s="109"/>
      <c r="D56" s="15" t="s">
        <v>24</v>
      </c>
      <c r="E56" s="116"/>
      <c r="F56" s="104" t="s">
        <v>90</v>
      </c>
      <c r="G56" s="105"/>
      <c r="H56" s="10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25">
      <c r="A57" s="119"/>
      <c r="B57" s="109" t="s">
        <v>82</v>
      </c>
      <c r="C57" s="109"/>
      <c r="D57" s="109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3">
      <c r="A58" s="110" t="s">
        <v>26</v>
      </c>
      <c r="B58" s="111"/>
      <c r="C58" s="111"/>
      <c r="D58" s="111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S59" t="s">
        <v>73</v>
      </c>
      <c r="U59" s="82" t="e">
        <f>U57/U58*5</f>
        <v>#DIV/0!</v>
      </c>
      <c r="V59" s="73" t="s">
        <v>74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99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B26:D26"/>
    <mergeCell ref="F24:F25"/>
    <mergeCell ref="B34:D34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G24:G25"/>
    <mergeCell ref="H24:H25"/>
    <mergeCell ref="B24:D24"/>
    <mergeCell ref="B31:D31"/>
    <mergeCell ref="B32:D32"/>
    <mergeCell ref="S19:S20"/>
    <mergeCell ref="M16:N16"/>
    <mergeCell ref="T19:T20"/>
    <mergeCell ref="O17:Q17"/>
    <mergeCell ref="O16:Q16"/>
    <mergeCell ref="A1:V1"/>
    <mergeCell ref="A3:V3"/>
    <mergeCell ref="A5:V5"/>
    <mergeCell ref="M7:N7"/>
    <mergeCell ref="O7:T7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topLeftCell="A7" zoomScale="80" zoomScaleNormal="100" zoomScaleSheetLayoutView="80" workbookViewId="0">
      <selection activeCell="A12" sqref="A12:T12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44" t="s">
        <v>64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2" ht="12.75" customHeight="1" x14ac:dyDescent="0.25">
      <c r="M2" s="7"/>
    </row>
    <row r="3" spans="1:22" ht="22.5" customHeight="1" x14ac:dyDescent="0.25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0"/>
    </row>
    <row r="4" spans="1:22" ht="12" customHeight="1" x14ac:dyDescent="0.25">
      <c r="A4" s="8"/>
    </row>
    <row r="5" spans="1:22" ht="22.5" customHeight="1" x14ac:dyDescent="0.25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0"/>
    </row>
    <row r="6" spans="1:22" ht="18" customHeight="1" x14ac:dyDescent="0.25">
      <c r="A6" s="9"/>
    </row>
    <row r="7" spans="1:22" ht="18.75" customHeight="1" x14ac:dyDescent="0.25">
      <c r="K7" s="145" t="s">
        <v>34</v>
      </c>
      <c r="L7" s="145"/>
      <c r="M7" s="147"/>
      <c r="N7" s="147"/>
      <c r="O7" s="147"/>
      <c r="P7" s="147"/>
      <c r="Q7" s="147"/>
      <c r="R7" s="147"/>
    </row>
    <row r="8" spans="1:22" ht="18.75" customHeight="1" x14ac:dyDescent="0.25">
      <c r="K8" s="149" t="s">
        <v>35</v>
      </c>
      <c r="L8" s="149"/>
      <c r="M8" s="147"/>
      <c r="N8" s="147"/>
      <c r="O8" s="147"/>
      <c r="P8" s="147"/>
      <c r="Q8" s="147"/>
      <c r="R8" s="147"/>
    </row>
    <row r="9" spans="1:22" ht="18.75" customHeight="1" x14ac:dyDescent="0.25">
      <c r="K9" s="149" t="s">
        <v>36</v>
      </c>
      <c r="L9" s="149"/>
      <c r="M9" s="147"/>
      <c r="N9" s="147"/>
      <c r="O9" s="147"/>
      <c r="P9" s="147"/>
      <c r="Q9" s="147"/>
      <c r="R9" s="147"/>
    </row>
    <row r="10" spans="1:22" ht="18.75" customHeight="1" x14ac:dyDescent="0.25">
      <c r="K10" s="149" t="s">
        <v>37</v>
      </c>
      <c r="L10" s="149"/>
      <c r="M10" s="147"/>
      <c r="N10" s="147"/>
      <c r="O10" s="147"/>
      <c r="P10" s="147"/>
      <c r="Q10" s="147"/>
      <c r="R10" s="147"/>
    </row>
    <row r="11" spans="1:22" ht="35.25" customHeight="1" x14ac:dyDescent="0.25">
      <c r="A11" s="145" t="s">
        <v>96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20"/>
      <c r="V11" s="20"/>
    </row>
    <row r="12" spans="1:22" ht="27.75" customHeight="1" x14ac:dyDescent="0.25">
      <c r="A12" s="148" t="s">
        <v>38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</row>
    <row r="13" spans="1:22" ht="22.5" customHeight="1" thickBot="1" x14ac:dyDescent="0.3">
      <c r="A13" s="158" t="s">
        <v>41</v>
      </c>
      <c r="B13" s="158"/>
      <c r="C13" s="158"/>
      <c r="D13" s="158"/>
      <c r="E13" s="158"/>
      <c r="F13" s="158"/>
      <c r="G13" s="20"/>
      <c r="H13" s="20"/>
      <c r="I13" s="20"/>
      <c r="J13" s="158" t="s">
        <v>65</v>
      </c>
      <c r="K13" s="158"/>
      <c r="L13" s="158"/>
      <c r="M13" s="158"/>
      <c r="N13" s="158"/>
      <c r="O13" s="158"/>
      <c r="P13" s="158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59"/>
      <c r="C14" s="161"/>
      <c r="D14" s="161"/>
      <c r="E14" s="161"/>
      <c r="F14" s="161"/>
      <c r="G14" s="169"/>
      <c r="H14" s="16"/>
      <c r="I14" s="16"/>
      <c r="J14" s="16"/>
      <c r="K14" s="201" t="s">
        <v>66</v>
      </c>
      <c r="L14" s="202"/>
      <c r="M14" s="203"/>
      <c r="N14" s="204"/>
      <c r="O14" s="204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60"/>
      <c r="C15" s="162"/>
      <c r="D15" s="162"/>
      <c r="E15" s="162"/>
      <c r="F15" s="162"/>
      <c r="G15" s="170"/>
      <c r="H15" s="16"/>
      <c r="I15" s="16"/>
      <c r="J15" s="16"/>
      <c r="K15" s="148"/>
      <c r="L15" s="148"/>
      <c r="M15" s="197"/>
      <c r="N15" s="197"/>
      <c r="O15" s="197"/>
      <c r="P15" s="11"/>
      <c r="Q15" s="11"/>
      <c r="R15" s="11"/>
      <c r="S15" s="11"/>
      <c r="T15" s="11"/>
      <c r="U15" s="6"/>
    </row>
    <row r="16" spans="1:22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25">
      <c r="A17" s="17"/>
      <c r="G17" s="17"/>
      <c r="H17" s="17"/>
      <c r="I17" s="18"/>
      <c r="J17" s="18"/>
      <c r="K17" s="148"/>
      <c r="L17" s="148"/>
      <c r="M17" s="197"/>
      <c r="N17" s="197"/>
      <c r="O17" s="197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84" t="s">
        <v>58</v>
      </c>
      <c r="B18" s="184"/>
      <c r="C18" s="184"/>
      <c r="D18" s="184"/>
      <c r="E18" s="184"/>
      <c r="F18" s="184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5">
      <c r="A19" s="174" t="s">
        <v>0</v>
      </c>
      <c r="B19" s="175"/>
      <c r="C19" s="175"/>
      <c r="D19" s="176"/>
      <c r="E19" s="173" t="s">
        <v>1</v>
      </c>
      <c r="F19" s="205" t="s">
        <v>39</v>
      </c>
      <c r="G19" s="191" t="s">
        <v>2</v>
      </c>
      <c r="H19" s="173" t="s">
        <v>3</v>
      </c>
      <c r="I19" s="173" t="s">
        <v>4</v>
      </c>
      <c r="J19" s="173" t="s">
        <v>5</v>
      </c>
      <c r="K19" s="173" t="s">
        <v>6</v>
      </c>
      <c r="L19" s="173" t="s">
        <v>7</v>
      </c>
      <c r="M19" s="142" t="s">
        <v>8</v>
      </c>
      <c r="N19" s="142" t="s">
        <v>9</v>
      </c>
      <c r="O19" s="142" t="s">
        <v>10</v>
      </c>
      <c r="P19" s="173" t="s">
        <v>11</v>
      </c>
      <c r="Q19" s="173" t="s">
        <v>12</v>
      </c>
      <c r="R19" s="171" t="s">
        <v>13</v>
      </c>
      <c r="S19" s="138" t="s">
        <v>27</v>
      </c>
      <c r="T19" s="139"/>
    </row>
    <row r="20" spans="1:21" ht="19.5" customHeight="1" x14ac:dyDescent="0.25">
      <c r="A20" s="177"/>
      <c r="B20" s="178"/>
      <c r="C20" s="178"/>
      <c r="D20" s="179"/>
      <c r="E20" s="113"/>
      <c r="F20" s="206"/>
      <c r="G20" s="192"/>
      <c r="H20" s="113"/>
      <c r="I20" s="113"/>
      <c r="J20" s="113"/>
      <c r="K20" s="113"/>
      <c r="L20" s="113"/>
      <c r="M20" s="143"/>
      <c r="N20" s="143"/>
      <c r="O20" s="143"/>
      <c r="P20" s="113"/>
      <c r="Q20" s="113"/>
      <c r="R20" s="172"/>
      <c r="S20" s="140"/>
      <c r="T20" s="141"/>
    </row>
    <row r="21" spans="1:21" ht="21" customHeight="1" x14ac:dyDescent="0.25">
      <c r="A21" s="117" t="s">
        <v>30</v>
      </c>
      <c r="B21" s="126" t="s">
        <v>94</v>
      </c>
      <c r="C21" s="137"/>
      <c r="D21" s="127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25">
      <c r="A22" s="118"/>
      <c r="B22" s="126" t="s">
        <v>77</v>
      </c>
      <c r="C22" s="137"/>
      <c r="D22" s="127"/>
      <c r="E22" s="75">
        <v>12</v>
      </c>
      <c r="F22" s="167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25">
      <c r="A23" s="118"/>
      <c r="B23" s="126" t="s">
        <v>15</v>
      </c>
      <c r="C23" s="137"/>
      <c r="D23" s="127"/>
      <c r="E23" s="75">
        <v>13</v>
      </c>
      <c r="F23" s="168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25">
      <c r="A24" s="118"/>
      <c r="B24" s="126" t="s">
        <v>52</v>
      </c>
      <c r="C24" s="137"/>
      <c r="D24" s="127"/>
      <c r="E24" s="75">
        <v>14</v>
      </c>
      <c r="F24" s="167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5">
      <c r="A25" s="118"/>
      <c r="B25" s="126" t="s">
        <v>78</v>
      </c>
      <c r="C25" s="137"/>
      <c r="D25" s="127"/>
      <c r="E25" s="75">
        <v>15</v>
      </c>
      <c r="F25" s="168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25">
      <c r="A26" s="118"/>
      <c r="B26" s="126" t="s">
        <v>53</v>
      </c>
      <c r="C26" s="137"/>
      <c r="D26" s="127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25">
      <c r="A27" s="118"/>
      <c r="B27" s="126" t="s">
        <v>72</v>
      </c>
      <c r="C27" s="137"/>
      <c r="D27" s="127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25">
      <c r="A28" s="118"/>
      <c r="B28" s="126" t="s">
        <v>16</v>
      </c>
      <c r="C28" s="137"/>
      <c r="D28" s="127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25">
      <c r="A29" s="118"/>
      <c r="B29" s="126" t="s">
        <v>54</v>
      </c>
      <c r="C29" s="137"/>
      <c r="D29" s="127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5">
      <c r="A30" s="118"/>
      <c r="B30" s="126" t="s">
        <v>17</v>
      </c>
      <c r="C30" s="137"/>
      <c r="D30" s="127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5">
      <c r="A31" s="118"/>
      <c r="B31" s="126" t="s">
        <v>33</v>
      </c>
      <c r="C31" s="137"/>
      <c r="D31" s="127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5">
      <c r="A32" s="118"/>
      <c r="B32" s="126" t="s">
        <v>93</v>
      </c>
      <c r="C32" s="137"/>
      <c r="D32" s="127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5">
      <c r="A33" s="118"/>
      <c r="B33" s="126" t="s">
        <v>42</v>
      </c>
      <c r="C33" s="137"/>
      <c r="D33" s="127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25">
      <c r="A34" s="118"/>
      <c r="B34" s="106" t="s">
        <v>95</v>
      </c>
      <c r="C34" s="166"/>
      <c r="D34" s="107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25">
      <c r="A35" s="118"/>
      <c r="B35" s="198" t="s">
        <v>79</v>
      </c>
      <c r="C35" s="199"/>
      <c r="D35" s="200"/>
      <c r="E35" s="74">
        <v>28</v>
      </c>
      <c r="F35" s="97"/>
      <c r="G35" s="4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59"/>
      <c r="S35" s="52">
        <f>SUM(G35:R35)</f>
        <v>0</v>
      </c>
      <c r="T35" s="27" t="s">
        <v>14</v>
      </c>
    </row>
    <row r="36" spans="1:20" ht="21" customHeight="1" thickBot="1" x14ac:dyDescent="0.3">
      <c r="A36" s="118"/>
      <c r="B36" s="130" t="s">
        <v>83</v>
      </c>
      <c r="C36" s="130"/>
      <c r="D36" s="130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25">
      <c r="A37" s="118"/>
      <c r="B37" s="163" t="s">
        <v>18</v>
      </c>
      <c r="C37" s="164"/>
      <c r="D37" s="165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25">
      <c r="A38" s="118"/>
      <c r="B38" s="126" t="s">
        <v>19</v>
      </c>
      <c r="C38" s="137"/>
      <c r="D38" s="127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25">
      <c r="A39" s="118"/>
      <c r="B39" s="126" t="s">
        <v>55</v>
      </c>
      <c r="C39" s="137"/>
      <c r="D39" s="127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25">
      <c r="A40" s="118"/>
      <c r="B40" s="126" t="s">
        <v>40</v>
      </c>
      <c r="C40" s="137"/>
      <c r="D40" s="127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3">
      <c r="A41" s="118"/>
      <c r="B41" s="130" t="s">
        <v>84</v>
      </c>
      <c r="C41" s="130"/>
      <c r="D41" s="130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25">
      <c r="A42" s="131" t="s">
        <v>28</v>
      </c>
      <c r="B42" s="132"/>
      <c r="C42" s="132"/>
      <c r="D42" s="132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28" t="s">
        <v>27</v>
      </c>
      <c r="T42" s="129"/>
    </row>
    <row r="43" spans="1:20" ht="21" customHeight="1" x14ac:dyDescent="0.25">
      <c r="A43" s="117" t="s">
        <v>29</v>
      </c>
      <c r="B43" s="133" t="s">
        <v>32</v>
      </c>
      <c r="C43" s="126" t="s">
        <v>20</v>
      </c>
      <c r="D43" s="127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5">
      <c r="A44" s="118"/>
      <c r="B44" s="122"/>
      <c r="C44" s="106" t="s">
        <v>21</v>
      </c>
      <c r="D44" s="107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25">
      <c r="A45" s="118"/>
      <c r="B45" s="122"/>
      <c r="C45" s="126" t="s">
        <v>56</v>
      </c>
      <c r="D45" s="127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25">
      <c r="A46" s="118"/>
      <c r="B46" s="122"/>
      <c r="C46" s="126" t="s">
        <v>22</v>
      </c>
      <c r="D46" s="127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25">
      <c r="A47" s="118"/>
      <c r="B47" s="122"/>
      <c r="C47" s="106" t="s">
        <v>67</v>
      </c>
      <c r="D47" s="107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25">
      <c r="A48" s="118"/>
      <c r="B48" s="122"/>
      <c r="C48" s="106" t="s">
        <v>80</v>
      </c>
      <c r="D48" s="107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25">
      <c r="A49" s="118"/>
      <c r="B49" s="122"/>
      <c r="C49" s="124" t="s">
        <v>88</v>
      </c>
      <c r="D49" s="125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3">
      <c r="A50" s="118"/>
      <c r="B50" s="134"/>
      <c r="C50" s="135" t="s">
        <v>89</v>
      </c>
      <c r="D50" s="136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71</v>
      </c>
    </row>
    <row r="51" spans="1:22" ht="21" customHeight="1" x14ac:dyDescent="0.25">
      <c r="A51" s="118"/>
      <c r="B51" s="121" t="s">
        <v>31</v>
      </c>
      <c r="C51" s="112" t="s">
        <v>48</v>
      </c>
      <c r="D51" s="14" t="s">
        <v>23</v>
      </c>
      <c r="E51" s="115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25">
      <c r="A52" s="118"/>
      <c r="B52" s="122"/>
      <c r="C52" s="113"/>
      <c r="D52" s="15" t="s">
        <v>24</v>
      </c>
      <c r="E52" s="116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25">
      <c r="A53" s="118"/>
      <c r="B53" s="122"/>
      <c r="C53" s="114" t="s">
        <v>50</v>
      </c>
      <c r="D53" s="14" t="s">
        <v>23</v>
      </c>
      <c r="E53" s="120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25">
      <c r="A54" s="118"/>
      <c r="B54" s="122"/>
      <c r="C54" s="113"/>
      <c r="D54" s="15" t="s">
        <v>24</v>
      </c>
      <c r="E54" s="116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25">
      <c r="A55" s="118"/>
      <c r="B55" s="122"/>
      <c r="C55" s="109" t="s">
        <v>49</v>
      </c>
      <c r="D55" s="15" t="s">
        <v>23</v>
      </c>
      <c r="E55" s="120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25">
      <c r="A56" s="118"/>
      <c r="B56" s="123"/>
      <c r="C56" s="109"/>
      <c r="D56" s="15" t="s">
        <v>24</v>
      </c>
      <c r="E56" s="116"/>
      <c r="F56" s="99" t="s">
        <v>90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25">
      <c r="A57" s="119"/>
      <c r="B57" s="109" t="s">
        <v>82</v>
      </c>
      <c r="C57" s="109"/>
      <c r="D57" s="109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3">
      <c r="A58" s="110" t="s">
        <v>26</v>
      </c>
      <c r="B58" s="111"/>
      <c r="C58" s="111"/>
      <c r="D58" s="111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Q59" t="s">
        <v>73</v>
      </c>
      <c r="S59" s="82" t="e">
        <f>S57/S58*5</f>
        <v>#DIV/0!</v>
      </c>
      <c r="T59" s="73" t="s">
        <v>75</v>
      </c>
      <c r="U59" s="72"/>
      <c r="V59" s="7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0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J19:J20"/>
    <mergeCell ref="K19:K20"/>
    <mergeCell ref="L19:L20"/>
    <mergeCell ref="M19:M20"/>
    <mergeCell ref="N19:N20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="75" zoomScaleNormal="100" zoomScaleSheetLayoutView="75" workbookViewId="0">
      <selection activeCell="A3" sqref="A3:W3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44" t="s">
        <v>63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4" ht="8.25" customHeight="1" x14ac:dyDescent="0.25">
      <c r="P2" s="7"/>
    </row>
    <row r="3" spans="1:24" ht="22.5" customHeight="1" x14ac:dyDescent="0.25">
      <c r="A3" s="213">
        <v>45954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0"/>
    </row>
    <row r="4" spans="1:24" ht="12" customHeight="1" x14ac:dyDescent="0.25">
      <c r="A4" s="8"/>
    </row>
    <row r="5" spans="1:24" ht="11.25" customHeight="1" x14ac:dyDescent="0.25">
      <c r="A5" s="145" t="s">
        <v>57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0"/>
    </row>
    <row r="6" spans="1:24" ht="18" customHeight="1" x14ac:dyDescent="0.25">
      <c r="A6" s="9"/>
    </row>
    <row r="7" spans="1:24" ht="18.75" customHeight="1" x14ac:dyDescent="0.25">
      <c r="N7" s="145" t="s">
        <v>34</v>
      </c>
      <c r="O7" s="145"/>
      <c r="P7" s="147"/>
      <c r="Q7" s="147"/>
      <c r="R7" s="147"/>
      <c r="S7" s="147"/>
      <c r="T7" s="147"/>
      <c r="U7" s="147"/>
    </row>
    <row r="8" spans="1:24" ht="18.75" customHeight="1" x14ac:dyDescent="0.25">
      <c r="N8" s="149" t="s">
        <v>35</v>
      </c>
      <c r="O8" s="149"/>
      <c r="P8" t="s">
        <v>97</v>
      </c>
    </row>
    <row r="9" spans="1:24" ht="18.75" customHeight="1" x14ac:dyDescent="0.25">
      <c r="N9" s="149" t="s">
        <v>36</v>
      </c>
      <c r="O9" s="149"/>
      <c r="P9" s="147" t="s">
        <v>98</v>
      </c>
      <c r="Q9" s="147"/>
      <c r="R9" s="147"/>
      <c r="S9" s="147"/>
      <c r="T9" s="147"/>
      <c r="U9" s="147"/>
    </row>
    <row r="10" spans="1:24" ht="18.75" customHeight="1" x14ac:dyDescent="0.25">
      <c r="N10" s="149" t="s">
        <v>37</v>
      </c>
      <c r="O10" s="149"/>
      <c r="P10" s="147" t="s">
        <v>107</v>
      </c>
      <c r="Q10" s="147"/>
      <c r="R10" s="147"/>
      <c r="S10" s="147"/>
      <c r="T10" s="147"/>
      <c r="U10" s="147"/>
    </row>
    <row r="11" spans="1:24" ht="35.25" customHeight="1" x14ac:dyDescent="0.25">
      <c r="A11" s="145" t="s">
        <v>96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20"/>
    </row>
    <row r="12" spans="1:24" ht="27.75" customHeight="1" x14ac:dyDescent="0.25">
      <c r="A12" s="148" t="s">
        <v>38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</row>
    <row r="13" spans="1:24" ht="22.5" customHeight="1" thickBot="1" x14ac:dyDescent="0.3">
      <c r="A13" s="158" t="s">
        <v>41</v>
      </c>
      <c r="B13" s="158"/>
      <c r="C13" s="158"/>
      <c r="D13" s="158"/>
      <c r="E13" s="158"/>
      <c r="F13" s="158"/>
      <c r="G13" s="158"/>
      <c r="H13" s="158"/>
      <c r="I13" s="158"/>
      <c r="J13" s="20"/>
      <c r="K13" s="20"/>
      <c r="L13" s="20"/>
      <c r="M13" s="158" t="s">
        <v>65</v>
      </c>
      <c r="N13" s="158"/>
      <c r="O13" s="158"/>
      <c r="P13" s="158"/>
      <c r="Q13" s="158"/>
      <c r="R13" s="158"/>
      <c r="S13" s="158"/>
      <c r="T13" s="6"/>
      <c r="U13" s="6"/>
      <c r="V13" s="6"/>
      <c r="W13" s="6"/>
      <c r="X13" s="6"/>
    </row>
    <row r="14" spans="1:24" ht="18.75" customHeight="1" x14ac:dyDescent="0.25">
      <c r="A14" s="16"/>
      <c r="B14" s="159">
        <v>1</v>
      </c>
      <c r="C14" s="161">
        <v>6</v>
      </c>
      <c r="D14" s="161">
        <v>0</v>
      </c>
      <c r="E14" s="161">
        <v>0</v>
      </c>
      <c r="F14" s="161">
        <v>8</v>
      </c>
      <c r="G14" s="169">
        <v>3</v>
      </c>
      <c r="H14" s="16"/>
      <c r="I14" s="16"/>
      <c r="J14" s="16"/>
      <c r="K14" s="16"/>
      <c r="L14" s="16"/>
      <c r="M14" s="16"/>
      <c r="N14" s="152" t="s">
        <v>43</v>
      </c>
      <c r="O14" s="153"/>
      <c r="P14" s="209">
        <v>9</v>
      </c>
      <c r="Q14" s="210"/>
      <c r="R14" s="210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60"/>
      <c r="C15" s="162"/>
      <c r="D15" s="162"/>
      <c r="E15" s="162"/>
      <c r="F15" s="162"/>
      <c r="G15" s="170"/>
      <c r="H15" s="16"/>
      <c r="I15" s="16"/>
      <c r="J15" s="16"/>
      <c r="K15" s="16"/>
      <c r="L15" s="16"/>
      <c r="M15" s="16"/>
      <c r="N15" s="156" t="s">
        <v>44</v>
      </c>
      <c r="O15" s="157"/>
      <c r="P15" s="207">
        <v>8</v>
      </c>
      <c r="Q15" s="208"/>
      <c r="R15" s="208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80" t="s">
        <v>45</v>
      </c>
      <c r="O16" s="181"/>
      <c r="P16" s="211">
        <v>5</v>
      </c>
      <c r="Q16" s="212"/>
      <c r="R16" s="212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80" t="s">
        <v>59</v>
      </c>
      <c r="O17" s="181"/>
      <c r="P17" s="211">
        <v>102</v>
      </c>
      <c r="Q17" s="212"/>
      <c r="R17" s="212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85" t="s">
        <v>81</v>
      </c>
      <c r="O18" s="186"/>
      <c r="P18" s="187">
        <f>SUM(P14:R17)</f>
        <v>124</v>
      </c>
      <c r="Q18" s="188"/>
      <c r="R18" s="188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84" t="s">
        <v>58</v>
      </c>
      <c r="B19" s="184"/>
      <c r="C19" s="184"/>
      <c r="D19" s="184"/>
      <c r="E19" s="184"/>
      <c r="F19" s="184"/>
      <c r="G19" s="184"/>
      <c r="H19" s="184"/>
      <c r="I19" s="184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5">
      <c r="A20" s="174" t="s">
        <v>0</v>
      </c>
      <c r="B20" s="175"/>
      <c r="C20" s="175"/>
      <c r="D20" s="176"/>
      <c r="E20" s="173" t="s">
        <v>1</v>
      </c>
      <c r="F20" s="189" t="s">
        <v>39</v>
      </c>
      <c r="G20" s="190"/>
      <c r="H20" s="190"/>
      <c r="I20" s="190"/>
      <c r="J20" s="191" t="s">
        <v>2</v>
      </c>
      <c r="K20" s="173" t="s">
        <v>3</v>
      </c>
      <c r="L20" s="173" t="s">
        <v>4</v>
      </c>
      <c r="M20" s="173" t="s">
        <v>5</v>
      </c>
      <c r="N20" s="173" t="s">
        <v>6</v>
      </c>
      <c r="O20" s="173" t="s">
        <v>7</v>
      </c>
      <c r="P20" s="173" t="s">
        <v>104</v>
      </c>
      <c r="Q20" s="173" t="s">
        <v>105</v>
      </c>
      <c r="R20" s="173" t="s">
        <v>106</v>
      </c>
      <c r="S20" s="173" t="s">
        <v>11</v>
      </c>
      <c r="T20" s="173" t="s">
        <v>12</v>
      </c>
      <c r="U20" s="171" t="s">
        <v>13</v>
      </c>
      <c r="V20" s="138" t="s">
        <v>27</v>
      </c>
      <c r="W20" s="139"/>
    </row>
    <row r="21" spans="1:24" ht="19.5" customHeight="1" x14ac:dyDescent="0.25">
      <c r="A21" s="177"/>
      <c r="B21" s="178"/>
      <c r="C21" s="178"/>
      <c r="D21" s="179"/>
      <c r="E21" s="113"/>
      <c r="F21" s="83" t="s">
        <v>43</v>
      </c>
      <c r="G21" s="83" t="s">
        <v>44</v>
      </c>
      <c r="H21" s="14" t="s">
        <v>45</v>
      </c>
      <c r="I21" s="84" t="s">
        <v>59</v>
      </c>
      <c r="J21" s="192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72"/>
      <c r="V21" s="140"/>
      <c r="W21" s="141"/>
    </row>
    <row r="22" spans="1:24" ht="20.25" customHeight="1" x14ac:dyDescent="0.25">
      <c r="A22" s="117" t="s">
        <v>30</v>
      </c>
      <c r="B22" s="126" t="s">
        <v>94</v>
      </c>
      <c r="C22" s="137"/>
      <c r="D22" s="127"/>
      <c r="E22" s="75">
        <v>11</v>
      </c>
      <c r="F22" s="102" t="s">
        <v>99</v>
      </c>
      <c r="G22" s="75">
        <v>50</v>
      </c>
      <c r="H22" s="75">
        <v>50</v>
      </c>
      <c r="I22" s="39">
        <v>70</v>
      </c>
      <c r="J22" s="44"/>
      <c r="K22" s="3"/>
      <c r="L22" s="3"/>
      <c r="M22" s="3">
        <v>1</v>
      </c>
      <c r="N22" s="3"/>
      <c r="O22" s="3"/>
      <c r="P22" s="3">
        <v>1</v>
      </c>
      <c r="Q22" s="3"/>
      <c r="R22" s="3"/>
      <c r="S22" s="3"/>
      <c r="T22" s="3"/>
      <c r="U22" s="58"/>
      <c r="V22" s="51">
        <f>SUM(J22:U22)</f>
        <v>2</v>
      </c>
      <c r="W22" s="1" t="s">
        <v>14</v>
      </c>
    </row>
    <row r="23" spans="1:24" ht="20.25" customHeight="1" x14ac:dyDescent="0.25">
      <c r="A23" s="118"/>
      <c r="B23" s="126" t="s">
        <v>77</v>
      </c>
      <c r="C23" s="137"/>
      <c r="D23" s="127"/>
      <c r="E23" s="75">
        <v>12</v>
      </c>
      <c r="F23" s="120" t="s">
        <v>99</v>
      </c>
      <c r="G23" s="120">
        <v>40</v>
      </c>
      <c r="H23" s="120">
        <v>40</v>
      </c>
      <c r="I23" s="167">
        <v>70</v>
      </c>
      <c r="J23" s="44"/>
      <c r="K23" s="3"/>
      <c r="L23" s="3">
        <v>1</v>
      </c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1</v>
      </c>
      <c r="W23" s="1" t="s">
        <v>14</v>
      </c>
    </row>
    <row r="24" spans="1:24" ht="20.25" customHeight="1" x14ac:dyDescent="0.25">
      <c r="A24" s="118"/>
      <c r="B24" s="126" t="s">
        <v>15</v>
      </c>
      <c r="C24" s="137"/>
      <c r="D24" s="127"/>
      <c r="E24" s="75">
        <v>13</v>
      </c>
      <c r="F24" s="116"/>
      <c r="G24" s="116"/>
      <c r="H24" s="116"/>
      <c r="I24" s="168"/>
      <c r="J24" s="44">
        <v>1</v>
      </c>
      <c r="K24" s="3"/>
      <c r="L24" s="3"/>
      <c r="M24" s="3"/>
      <c r="N24" s="3"/>
      <c r="O24" s="3">
        <v>1</v>
      </c>
      <c r="P24" s="3">
        <v>1</v>
      </c>
      <c r="Q24" s="3"/>
      <c r="R24" s="3"/>
      <c r="S24" s="3">
        <v>1</v>
      </c>
      <c r="T24" s="3"/>
      <c r="U24" s="58">
        <v>1</v>
      </c>
      <c r="V24" s="51">
        <f t="shared" si="0"/>
        <v>5</v>
      </c>
      <c r="W24" s="1" t="s">
        <v>14</v>
      </c>
    </row>
    <row r="25" spans="1:24" ht="20.25" customHeight="1" x14ac:dyDescent="0.25">
      <c r="A25" s="118"/>
      <c r="B25" s="126" t="s">
        <v>52</v>
      </c>
      <c r="C25" s="137"/>
      <c r="D25" s="127"/>
      <c r="E25" s="75">
        <v>14</v>
      </c>
      <c r="F25" s="120" t="s">
        <v>99</v>
      </c>
      <c r="G25" s="120">
        <v>40</v>
      </c>
      <c r="H25" s="120">
        <v>40</v>
      </c>
      <c r="I25" s="167">
        <v>70</v>
      </c>
      <c r="J25" s="44"/>
      <c r="K25" s="3"/>
      <c r="L25" s="3"/>
      <c r="M25" s="3"/>
      <c r="N25" s="3"/>
      <c r="O25" s="3"/>
      <c r="P25" s="3"/>
      <c r="Q25" s="3"/>
      <c r="R25" s="3"/>
      <c r="S25" s="3"/>
      <c r="T25" s="3">
        <v>1</v>
      </c>
      <c r="U25" s="58"/>
      <c r="V25" s="51">
        <f t="shared" si="0"/>
        <v>1</v>
      </c>
      <c r="W25" s="1" t="s">
        <v>14</v>
      </c>
    </row>
    <row r="26" spans="1:24" ht="20.25" customHeight="1" x14ac:dyDescent="0.25">
      <c r="A26" s="118"/>
      <c r="B26" s="126" t="s">
        <v>78</v>
      </c>
      <c r="C26" s="137"/>
      <c r="D26" s="127"/>
      <c r="E26" s="75">
        <v>15</v>
      </c>
      <c r="F26" s="116"/>
      <c r="G26" s="116"/>
      <c r="H26" s="116"/>
      <c r="I26" s="168"/>
      <c r="J26" s="44"/>
      <c r="K26" s="3">
        <v>1</v>
      </c>
      <c r="L26" s="3">
        <v>1</v>
      </c>
      <c r="M26" s="3"/>
      <c r="N26" s="3"/>
      <c r="O26" s="3"/>
      <c r="P26" s="3"/>
      <c r="Q26" s="3">
        <v>1</v>
      </c>
      <c r="R26" s="3"/>
      <c r="S26" s="3"/>
      <c r="T26" s="3"/>
      <c r="U26" s="58"/>
      <c r="V26" s="51">
        <f t="shared" si="0"/>
        <v>3</v>
      </c>
      <c r="W26" s="1" t="s">
        <v>14</v>
      </c>
    </row>
    <row r="27" spans="1:24" ht="20.25" customHeight="1" x14ac:dyDescent="0.25">
      <c r="A27" s="118"/>
      <c r="B27" s="126" t="s">
        <v>53</v>
      </c>
      <c r="C27" s="137"/>
      <c r="D27" s="127"/>
      <c r="E27" s="75">
        <v>16</v>
      </c>
      <c r="F27" s="75">
        <v>35</v>
      </c>
      <c r="G27" s="75">
        <v>50</v>
      </c>
      <c r="H27" s="75">
        <v>50</v>
      </c>
      <c r="I27" s="39">
        <v>70</v>
      </c>
      <c r="J27" s="44"/>
      <c r="K27" s="3"/>
      <c r="L27" s="3">
        <v>1</v>
      </c>
      <c r="M27" s="3"/>
      <c r="N27" s="3"/>
      <c r="O27" s="3">
        <v>1</v>
      </c>
      <c r="P27" s="3"/>
      <c r="Q27" s="3">
        <v>1</v>
      </c>
      <c r="R27" s="3">
        <v>1</v>
      </c>
      <c r="S27" s="3"/>
      <c r="T27" s="3">
        <v>1</v>
      </c>
      <c r="U27" s="58"/>
      <c r="V27" s="51">
        <f t="shared" si="0"/>
        <v>5</v>
      </c>
      <c r="W27" s="1" t="s">
        <v>14</v>
      </c>
    </row>
    <row r="28" spans="1:24" ht="20.25" customHeight="1" x14ac:dyDescent="0.25">
      <c r="A28" s="118"/>
      <c r="B28" s="126" t="s">
        <v>72</v>
      </c>
      <c r="C28" s="137"/>
      <c r="D28" s="127"/>
      <c r="E28" s="75">
        <v>17</v>
      </c>
      <c r="F28" s="75">
        <v>35</v>
      </c>
      <c r="G28" s="75">
        <v>50</v>
      </c>
      <c r="H28" s="75">
        <v>50</v>
      </c>
      <c r="I28" s="39">
        <v>70</v>
      </c>
      <c r="J28" s="44"/>
      <c r="K28" s="3"/>
      <c r="L28" s="3"/>
      <c r="M28" s="3"/>
      <c r="N28" s="3"/>
      <c r="O28" s="3"/>
      <c r="P28" s="3"/>
      <c r="Q28" s="3"/>
      <c r="R28" s="3"/>
      <c r="S28" s="3">
        <v>1</v>
      </c>
      <c r="T28" s="3"/>
      <c r="U28" s="58"/>
      <c r="V28" s="51">
        <f t="shared" si="0"/>
        <v>1</v>
      </c>
      <c r="W28" s="1" t="s">
        <v>14</v>
      </c>
    </row>
    <row r="29" spans="1:24" ht="20.25" customHeight="1" x14ac:dyDescent="0.25">
      <c r="A29" s="118"/>
      <c r="B29" s="126" t="s">
        <v>16</v>
      </c>
      <c r="C29" s="137"/>
      <c r="D29" s="127"/>
      <c r="E29" s="75">
        <v>18</v>
      </c>
      <c r="F29" s="102" t="s">
        <v>100</v>
      </c>
      <c r="G29" s="75">
        <v>30</v>
      </c>
      <c r="H29" s="75">
        <v>30</v>
      </c>
      <c r="I29" s="39">
        <v>40</v>
      </c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25">
      <c r="A30" s="118"/>
      <c r="B30" s="126" t="s">
        <v>54</v>
      </c>
      <c r="C30" s="137"/>
      <c r="D30" s="127"/>
      <c r="E30" s="75">
        <v>20</v>
      </c>
      <c r="F30" s="102" t="s">
        <v>101</v>
      </c>
      <c r="G30" s="75">
        <v>45</v>
      </c>
      <c r="H30" s="75">
        <v>45</v>
      </c>
      <c r="I30" s="39">
        <v>65</v>
      </c>
      <c r="J30" s="44">
        <v>1</v>
      </c>
      <c r="K30" s="3"/>
      <c r="L30" s="3"/>
      <c r="M30" s="3"/>
      <c r="N30" s="3"/>
      <c r="O30" s="3"/>
      <c r="P30" s="3">
        <v>1</v>
      </c>
      <c r="Q30" s="3"/>
      <c r="R30" s="3">
        <v>1</v>
      </c>
      <c r="S30" s="3"/>
      <c r="T30" s="3"/>
      <c r="U30" s="58"/>
      <c r="V30" s="51">
        <f t="shared" si="0"/>
        <v>3</v>
      </c>
      <c r="W30" s="1" t="s">
        <v>14</v>
      </c>
    </row>
    <row r="31" spans="1:24" ht="20.25" customHeight="1" x14ac:dyDescent="0.25">
      <c r="A31" s="118"/>
      <c r="B31" s="126" t="s">
        <v>17</v>
      </c>
      <c r="C31" s="137"/>
      <c r="D31" s="127"/>
      <c r="E31" s="75">
        <v>21</v>
      </c>
      <c r="F31" s="102" t="s">
        <v>102</v>
      </c>
      <c r="G31" s="75">
        <v>25</v>
      </c>
      <c r="H31" s="75">
        <v>25</v>
      </c>
      <c r="I31" s="39">
        <v>35</v>
      </c>
      <c r="J31" s="44"/>
      <c r="K31" s="3">
        <v>1</v>
      </c>
      <c r="L31" s="3"/>
      <c r="M31" s="3">
        <v>1</v>
      </c>
      <c r="N31" s="3"/>
      <c r="O31" s="3"/>
      <c r="P31" s="3"/>
      <c r="Q31" s="3"/>
      <c r="R31" s="3"/>
      <c r="S31" s="3"/>
      <c r="T31" s="3"/>
      <c r="U31" s="58"/>
      <c r="V31" s="51">
        <f t="shared" si="0"/>
        <v>2</v>
      </c>
      <c r="W31" s="1" t="s">
        <v>14</v>
      </c>
    </row>
    <row r="32" spans="1:24" ht="20.25" customHeight="1" x14ac:dyDescent="0.25">
      <c r="A32" s="118"/>
      <c r="B32" s="126" t="s">
        <v>33</v>
      </c>
      <c r="C32" s="137"/>
      <c r="D32" s="127"/>
      <c r="E32" s="75">
        <v>23</v>
      </c>
      <c r="F32" s="102" t="s">
        <v>101</v>
      </c>
      <c r="G32" s="75">
        <v>45</v>
      </c>
      <c r="H32" s="75">
        <v>45</v>
      </c>
      <c r="I32" s="39">
        <v>65</v>
      </c>
      <c r="J32" s="44"/>
      <c r="K32" s="3"/>
      <c r="L32" s="3"/>
      <c r="M32" s="3"/>
      <c r="N32" s="3"/>
      <c r="O32" s="3"/>
      <c r="P32" s="3">
        <v>1</v>
      </c>
      <c r="Q32" s="3">
        <v>1</v>
      </c>
      <c r="R32" s="3"/>
      <c r="S32" s="3"/>
      <c r="T32" s="3"/>
      <c r="U32" s="58"/>
      <c r="V32" s="51">
        <f t="shared" si="0"/>
        <v>2</v>
      </c>
      <c r="W32" s="1" t="s">
        <v>14</v>
      </c>
    </row>
    <row r="33" spans="1:23" ht="20.25" customHeight="1" x14ac:dyDescent="0.25">
      <c r="A33" s="118"/>
      <c r="B33" s="126" t="s">
        <v>93</v>
      </c>
      <c r="C33" s="137"/>
      <c r="D33" s="127"/>
      <c r="E33" s="75">
        <v>24</v>
      </c>
      <c r="F33" s="102" t="s">
        <v>99</v>
      </c>
      <c r="G33" s="75">
        <v>50</v>
      </c>
      <c r="H33" s="75">
        <v>50</v>
      </c>
      <c r="I33" s="39">
        <v>70</v>
      </c>
      <c r="J33" s="44"/>
      <c r="K33" s="3">
        <v>1</v>
      </c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1</v>
      </c>
      <c r="W33" s="1" t="s">
        <v>14</v>
      </c>
    </row>
    <row r="34" spans="1:23" ht="20.25" customHeight="1" x14ac:dyDescent="0.25">
      <c r="A34" s="118"/>
      <c r="B34" s="126" t="s">
        <v>42</v>
      </c>
      <c r="C34" s="137"/>
      <c r="D34" s="127"/>
      <c r="E34" s="75">
        <v>25</v>
      </c>
      <c r="F34" s="102" t="s">
        <v>99</v>
      </c>
      <c r="G34" s="75">
        <v>40</v>
      </c>
      <c r="H34" s="75">
        <v>40</v>
      </c>
      <c r="I34" s="97">
        <v>70</v>
      </c>
      <c r="J34" s="45">
        <v>1</v>
      </c>
      <c r="K34" s="26"/>
      <c r="L34" s="26"/>
      <c r="M34" s="26"/>
      <c r="N34" s="26"/>
      <c r="O34" s="26"/>
      <c r="P34" s="26"/>
      <c r="Q34" s="26"/>
      <c r="R34" s="26"/>
      <c r="S34" s="101"/>
      <c r="T34" s="3">
        <v>1</v>
      </c>
      <c r="U34" s="59"/>
      <c r="V34" s="52">
        <f t="shared" ref="V34" si="1">SUM(J34:U34)</f>
        <v>2</v>
      </c>
      <c r="W34" s="27" t="s">
        <v>14</v>
      </c>
    </row>
    <row r="35" spans="1:23" ht="20.25" customHeight="1" x14ac:dyDescent="0.25">
      <c r="A35" s="118"/>
      <c r="B35" s="106" t="s">
        <v>95</v>
      </c>
      <c r="C35" s="166"/>
      <c r="D35" s="107"/>
      <c r="E35" s="75">
        <v>26</v>
      </c>
      <c r="F35" s="102" t="s">
        <v>99</v>
      </c>
      <c r="G35" s="75">
        <v>40</v>
      </c>
      <c r="H35" s="75">
        <v>40</v>
      </c>
      <c r="I35" s="97">
        <v>70</v>
      </c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25">
      <c r="A36" s="118"/>
      <c r="B36" s="198" t="s">
        <v>79</v>
      </c>
      <c r="C36" s="199"/>
      <c r="D36" s="200"/>
      <c r="E36" s="74">
        <v>28</v>
      </c>
      <c r="F36" s="75">
        <v>50</v>
      </c>
      <c r="G36" s="75">
        <v>70</v>
      </c>
      <c r="H36" s="75">
        <v>70</v>
      </c>
      <c r="I36" s="97">
        <v>100</v>
      </c>
      <c r="J36" s="45"/>
      <c r="K36" s="26"/>
      <c r="L36" s="26"/>
      <c r="M36" s="26"/>
      <c r="N36" s="26"/>
      <c r="O36" s="26">
        <v>1</v>
      </c>
      <c r="P36" s="26"/>
      <c r="Q36" s="26"/>
      <c r="R36" s="26"/>
      <c r="S36" s="26"/>
      <c r="T36" s="26"/>
      <c r="U36" s="59">
        <v>1</v>
      </c>
      <c r="V36" s="52">
        <f>SUM(J36:U36)</f>
        <v>2</v>
      </c>
      <c r="W36" s="27" t="s">
        <v>14</v>
      </c>
    </row>
    <row r="37" spans="1:23" ht="20.25" customHeight="1" thickBot="1" x14ac:dyDescent="0.3">
      <c r="A37" s="118"/>
      <c r="B37" s="130" t="s">
        <v>83</v>
      </c>
      <c r="C37" s="130"/>
      <c r="D37" s="130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3</v>
      </c>
      <c r="K37" s="79">
        <f>SUM(K22:K36)</f>
        <v>3</v>
      </c>
      <c r="L37" s="79">
        <f t="shared" ref="L37:T37" si="3">SUM(L22:L36)</f>
        <v>3</v>
      </c>
      <c r="M37" s="79">
        <f t="shared" si="3"/>
        <v>2</v>
      </c>
      <c r="N37" s="79">
        <f t="shared" si="3"/>
        <v>0</v>
      </c>
      <c r="O37" s="79">
        <f>SUM(O22:O36)</f>
        <v>3</v>
      </c>
      <c r="P37" s="79">
        <f t="shared" si="3"/>
        <v>4</v>
      </c>
      <c r="Q37" s="79">
        <f t="shared" si="3"/>
        <v>3</v>
      </c>
      <c r="R37" s="79">
        <f t="shared" si="3"/>
        <v>2</v>
      </c>
      <c r="S37" s="79">
        <f>SUM(S22:S36)</f>
        <v>2</v>
      </c>
      <c r="T37" s="79">
        <f t="shared" si="3"/>
        <v>3</v>
      </c>
      <c r="U37" s="80">
        <f>SUM(U22:U36)</f>
        <v>2</v>
      </c>
      <c r="V37" s="52">
        <f>SUM(J37:U37)</f>
        <v>30</v>
      </c>
      <c r="W37" s="27" t="s">
        <v>14</v>
      </c>
    </row>
    <row r="38" spans="1:23" ht="20.25" customHeight="1" x14ac:dyDescent="0.25">
      <c r="A38" s="118"/>
      <c r="B38" s="163" t="s">
        <v>18</v>
      </c>
      <c r="C38" s="164"/>
      <c r="D38" s="165"/>
      <c r="E38" s="28">
        <v>83</v>
      </c>
      <c r="F38" s="103" t="s">
        <v>99</v>
      </c>
      <c r="G38" s="28">
        <v>70</v>
      </c>
      <c r="H38" s="28">
        <v>80</v>
      </c>
      <c r="I38" s="40">
        <v>120</v>
      </c>
      <c r="J38" s="46"/>
      <c r="K38" s="29">
        <v>1</v>
      </c>
      <c r="L38" s="29"/>
      <c r="M38" s="29"/>
      <c r="N38" s="29"/>
      <c r="O38" s="29">
        <v>1</v>
      </c>
      <c r="P38" s="29"/>
      <c r="Q38" s="29">
        <v>1</v>
      </c>
      <c r="R38" s="29"/>
      <c r="S38" s="29"/>
      <c r="T38" s="29"/>
      <c r="U38" s="60">
        <v>1</v>
      </c>
      <c r="V38" s="53">
        <f t="shared" si="0"/>
        <v>4</v>
      </c>
      <c r="W38" s="30" t="s">
        <v>14</v>
      </c>
    </row>
    <row r="39" spans="1:23" ht="20.25" customHeight="1" x14ac:dyDescent="0.25">
      <c r="A39" s="118"/>
      <c r="B39" s="126" t="s">
        <v>19</v>
      </c>
      <c r="C39" s="137"/>
      <c r="D39" s="127"/>
      <c r="E39" s="75">
        <v>84</v>
      </c>
      <c r="F39" s="102" t="s">
        <v>103</v>
      </c>
      <c r="G39" s="75">
        <v>160</v>
      </c>
      <c r="H39" s="75">
        <v>180</v>
      </c>
      <c r="I39" s="39">
        <v>250</v>
      </c>
      <c r="J39" s="44"/>
      <c r="K39" s="3"/>
      <c r="L39" s="3"/>
      <c r="M39" s="3">
        <v>1</v>
      </c>
      <c r="N39" s="3"/>
      <c r="O39" s="3"/>
      <c r="P39" s="3"/>
      <c r="Q39" s="3"/>
      <c r="R39" s="3">
        <v>1</v>
      </c>
      <c r="S39" s="3"/>
      <c r="T39" s="3"/>
      <c r="U39" s="58"/>
      <c r="V39" s="51">
        <f t="shared" si="0"/>
        <v>2</v>
      </c>
      <c r="W39" s="1" t="s">
        <v>14</v>
      </c>
    </row>
    <row r="40" spans="1:23" ht="20.25" customHeight="1" x14ac:dyDescent="0.25">
      <c r="A40" s="118"/>
      <c r="B40" s="126" t="s">
        <v>55</v>
      </c>
      <c r="C40" s="137"/>
      <c r="D40" s="127"/>
      <c r="E40" s="75">
        <v>85</v>
      </c>
      <c r="F40" s="102" t="s">
        <v>103</v>
      </c>
      <c r="G40" s="75">
        <v>160</v>
      </c>
      <c r="H40" s="75">
        <v>180</v>
      </c>
      <c r="I40" s="39">
        <v>220</v>
      </c>
      <c r="J40" s="44">
        <v>1</v>
      </c>
      <c r="K40" s="3"/>
      <c r="L40" s="3"/>
      <c r="M40" s="3"/>
      <c r="N40" s="3"/>
      <c r="O40" s="3"/>
      <c r="P40" s="3">
        <v>1</v>
      </c>
      <c r="Q40" s="3"/>
      <c r="R40" s="3"/>
      <c r="S40" s="3"/>
      <c r="T40" s="3">
        <v>1</v>
      </c>
      <c r="U40" s="58"/>
      <c r="V40" s="51">
        <f t="shared" si="0"/>
        <v>3</v>
      </c>
      <c r="W40" s="1" t="s">
        <v>14</v>
      </c>
    </row>
    <row r="41" spans="1:23" ht="20.25" customHeight="1" x14ac:dyDescent="0.25">
      <c r="A41" s="118"/>
      <c r="B41" s="126" t="s">
        <v>40</v>
      </c>
      <c r="C41" s="137"/>
      <c r="D41" s="127"/>
      <c r="E41" s="75">
        <v>86</v>
      </c>
      <c r="F41" s="102" t="s">
        <v>103</v>
      </c>
      <c r="G41" s="75">
        <v>160</v>
      </c>
      <c r="H41" s="75">
        <v>180</v>
      </c>
      <c r="I41" s="39">
        <v>250</v>
      </c>
      <c r="J41" s="44"/>
      <c r="K41" s="3"/>
      <c r="L41" s="3">
        <v>1</v>
      </c>
      <c r="M41" s="3"/>
      <c r="N41" s="3"/>
      <c r="O41" s="3"/>
      <c r="P41" s="3"/>
      <c r="Q41" s="3"/>
      <c r="R41" s="3"/>
      <c r="S41" s="3">
        <v>1</v>
      </c>
      <c r="T41" s="3"/>
      <c r="U41" s="58"/>
      <c r="V41" s="51">
        <f>SUM(J41:U41)</f>
        <v>2</v>
      </c>
      <c r="W41" s="1" t="s">
        <v>14</v>
      </c>
    </row>
    <row r="42" spans="1:23" ht="20.25" customHeight="1" thickBot="1" x14ac:dyDescent="0.3">
      <c r="A42" s="118"/>
      <c r="B42" s="130" t="s">
        <v>84</v>
      </c>
      <c r="C42" s="130"/>
      <c r="D42" s="130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1</v>
      </c>
      <c r="K42" s="79">
        <f t="shared" ref="K42:T42" si="4">SUM(K38:K41)</f>
        <v>1</v>
      </c>
      <c r="L42" s="79">
        <f>SUM(L38:L41)</f>
        <v>1</v>
      </c>
      <c r="M42" s="79">
        <f t="shared" si="4"/>
        <v>1</v>
      </c>
      <c r="N42" s="79">
        <f t="shared" si="4"/>
        <v>0</v>
      </c>
      <c r="O42" s="79">
        <f t="shared" si="4"/>
        <v>1</v>
      </c>
      <c r="P42" s="79">
        <f>SUM(P38:P41)</f>
        <v>1</v>
      </c>
      <c r="Q42" s="79">
        <f t="shared" si="4"/>
        <v>1</v>
      </c>
      <c r="R42" s="79">
        <f t="shared" si="4"/>
        <v>1</v>
      </c>
      <c r="S42" s="79">
        <f>SUM(S38:S41)</f>
        <v>1</v>
      </c>
      <c r="T42" s="79">
        <f t="shared" si="4"/>
        <v>1</v>
      </c>
      <c r="U42" s="80">
        <f>SUM(U38:U41)</f>
        <v>1</v>
      </c>
      <c r="V42" s="52">
        <f>SUM(J42:U42)</f>
        <v>11</v>
      </c>
      <c r="W42" s="27" t="s">
        <v>14</v>
      </c>
    </row>
    <row r="43" spans="1:23" ht="20.25" customHeight="1" x14ac:dyDescent="0.25">
      <c r="A43" s="131" t="s">
        <v>28</v>
      </c>
      <c r="B43" s="132"/>
      <c r="C43" s="132"/>
      <c r="D43" s="132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28" t="s">
        <v>27</v>
      </c>
      <c r="W43" s="129"/>
    </row>
    <row r="44" spans="1:23" ht="20.25" customHeight="1" x14ac:dyDescent="0.25">
      <c r="A44" s="117" t="s">
        <v>29</v>
      </c>
      <c r="B44" s="133" t="s">
        <v>32</v>
      </c>
      <c r="C44" s="126" t="s">
        <v>20</v>
      </c>
      <c r="D44" s="127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25">
      <c r="A45" s="118"/>
      <c r="B45" s="122"/>
      <c r="C45" s="106" t="s">
        <v>21</v>
      </c>
      <c r="D45" s="107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25">
      <c r="A46" s="118"/>
      <c r="B46" s="122"/>
      <c r="C46" s="126" t="s">
        <v>56</v>
      </c>
      <c r="D46" s="127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25">
      <c r="A47" s="118"/>
      <c r="B47" s="122"/>
      <c r="C47" s="126" t="s">
        <v>22</v>
      </c>
      <c r="D47" s="127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25">
      <c r="A48" s="118"/>
      <c r="B48" s="122"/>
      <c r="C48" s="106" t="s">
        <v>67</v>
      </c>
      <c r="D48" s="107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25">
      <c r="A49" s="118"/>
      <c r="B49" s="122"/>
      <c r="C49" s="106" t="s">
        <v>80</v>
      </c>
      <c r="D49" s="107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25">
      <c r="A50" s="118"/>
      <c r="B50" s="122"/>
      <c r="C50" s="124" t="s">
        <v>88</v>
      </c>
      <c r="D50" s="125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3">
      <c r="A51" s="118"/>
      <c r="B51" s="134"/>
      <c r="C51" s="135" t="s">
        <v>89</v>
      </c>
      <c r="D51" s="136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25">
      <c r="A52" s="118"/>
      <c r="B52" s="121" t="s">
        <v>31</v>
      </c>
      <c r="C52" s="112" t="s">
        <v>48</v>
      </c>
      <c r="D52" s="14" t="s">
        <v>23</v>
      </c>
      <c r="E52" s="115">
        <v>70</v>
      </c>
      <c r="F52" s="96"/>
      <c r="G52" s="96"/>
      <c r="H52" s="96"/>
      <c r="I52" s="98"/>
      <c r="J52" s="49">
        <v>13</v>
      </c>
      <c r="K52" s="33">
        <v>14</v>
      </c>
      <c r="L52" s="33">
        <v>17</v>
      </c>
      <c r="M52" s="33">
        <v>9</v>
      </c>
      <c r="N52" s="33">
        <v>0</v>
      </c>
      <c r="O52" s="33">
        <v>14</v>
      </c>
      <c r="P52" s="33">
        <v>16</v>
      </c>
      <c r="Q52" s="33">
        <v>14</v>
      </c>
      <c r="R52" s="33">
        <v>13</v>
      </c>
      <c r="S52" s="33">
        <v>12</v>
      </c>
      <c r="T52" s="33">
        <v>14</v>
      </c>
      <c r="U52" s="64">
        <v>11</v>
      </c>
      <c r="V52" s="56">
        <f t="shared" si="5"/>
        <v>147</v>
      </c>
      <c r="W52" s="34" t="s">
        <v>14</v>
      </c>
    </row>
    <row r="53" spans="1:23" ht="20.25" customHeight="1" x14ac:dyDescent="0.25">
      <c r="A53" s="118"/>
      <c r="B53" s="122"/>
      <c r="C53" s="113"/>
      <c r="D53" s="15" t="s">
        <v>24</v>
      </c>
      <c r="E53" s="116"/>
      <c r="F53" s="104" t="s">
        <v>47</v>
      </c>
      <c r="G53" s="105"/>
      <c r="H53" s="105"/>
      <c r="I53" s="105"/>
      <c r="J53" s="48">
        <v>13</v>
      </c>
      <c r="K53" s="4">
        <v>14</v>
      </c>
      <c r="L53" s="4">
        <v>17</v>
      </c>
      <c r="M53" s="4">
        <v>9</v>
      </c>
      <c r="N53" s="4">
        <v>0</v>
      </c>
      <c r="O53" s="4">
        <v>14</v>
      </c>
      <c r="P53" s="4">
        <v>16</v>
      </c>
      <c r="Q53" s="4">
        <v>14</v>
      </c>
      <c r="R53" s="4">
        <v>13</v>
      </c>
      <c r="S53" s="4">
        <v>12</v>
      </c>
      <c r="T53" s="4">
        <v>14</v>
      </c>
      <c r="U53" s="62">
        <v>11</v>
      </c>
      <c r="V53" s="54">
        <f>SUM(J53:U53)</f>
        <v>147</v>
      </c>
      <c r="W53" s="1" t="s">
        <v>25</v>
      </c>
    </row>
    <row r="54" spans="1:23" ht="20.25" customHeight="1" x14ac:dyDescent="0.25">
      <c r="A54" s="118"/>
      <c r="B54" s="122"/>
      <c r="C54" s="114" t="s">
        <v>50</v>
      </c>
      <c r="D54" s="14" t="s">
        <v>23</v>
      </c>
      <c r="E54" s="120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25">
      <c r="A55" s="118"/>
      <c r="B55" s="122"/>
      <c r="C55" s="113"/>
      <c r="D55" s="15" t="s">
        <v>24</v>
      </c>
      <c r="E55" s="116"/>
      <c r="F55" s="104" t="s">
        <v>47</v>
      </c>
      <c r="G55" s="105"/>
      <c r="H55" s="105"/>
      <c r="I55" s="105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25">
      <c r="A56" s="118"/>
      <c r="B56" s="122"/>
      <c r="C56" s="109" t="s">
        <v>49</v>
      </c>
      <c r="D56" s="15" t="s">
        <v>23</v>
      </c>
      <c r="E56" s="120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25">
      <c r="A57" s="118"/>
      <c r="B57" s="123"/>
      <c r="C57" s="109"/>
      <c r="D57" s="15" t="s">
        <v>24</v>
      </c>
      <c r="E57" s="116"/>
      <c r="F57" s="104" t="s">
        <v>90</v>
      </c>
      <c r="G57" s="105"/>
      <c r="H57" s="105"/>
      <c r="I57" s="105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25">
      <c r="A58" s="119"/>
      <c r="B58" s="109" t="s">
        <v>82</v>
      </c>
      <c r="C58" s="109"/>
      <c r="D58" s="109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13</v>
      </c>
      <c r="K58" s="4">
        <f t="shared" si="6"/>
        <v>14</v>
      </c>
      <c r="L58" s="4">
        <f t="shared" si="6"/>
        <v>17</v>
      </c>
      <c r="M58" s="4">
        <f t="shared" si="6"/>
        <v>9</v>
      </c>
      <c r="N58" s="4">
        <f t="shared" si="6"/>
        <v>0</v>
      </c>
      <c r="O58" s="4">
        <f t="shared" si="6"/>
        <v>14</v>
      </c>
      <c r="P58" s="4">
        <f t="shared" si="6"/>
        <v>16</v>
      </c>
      <c r="Q58" s="4">
        <f t="shared" si="6"/>
        <v>14</v>
      </c>
      <c r="R58" s="4">
        <f t="shared" si="6"/>
        <v>13</v>
      </c>
      <c r="S58" s="4">
        <f t="shared" si="6"/>
        <v>12</v>
      </c>
      <c r="T58" s="4">
        <f t="shared" si="6"/>
        <v>14</v>
      </c>
      <c r="U58" s="69">
        <f t="shared" si="6"/>
        <v>11</v>
      </c>
      <c r="V58" s="68">
        <f t="shared" si="6"/>
        <v>147</v>
      </c>
      <c r="W58" s="1" t="s">
        <v>14</v>
      </c>
    </row>
    <row r="59" spans="1:23" ht="20.25" customHeight="1" thickBot="1" x14ac:dyDescent="0.3">
      <c r="A59" s="110" t="s">
        <v>26</v>
      </c>
      <c r="B59" s="111"/>
      <c r="C59" s="111"/>
      <c r="D59" s="111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>J37+J42+J58</f>
        <v>17</v>
      </c>
      <c r="K59" s="36">
        <f t="shared" ref="K59:U59" si="7">K37+K42+K58</f>
        <v>18</v>
      </c>
      <c r="L59" s="36">
        <f t="shared" si="7"/>
        <v>21</v>
      </c>
      <c r="M59" s="36">
        <f t="shared" si="7"/>
        <v>12</v>
      </c>
      <c r="N59" s="36">
        <f t="shared" si="7"/>
        <v>0</v>
      </c>
      <c r="O59" s="36">
        <f t="shared" si="7"/>
        <v>18</v>
      </c>
      <c r="P59" s="36">
        <f t="shared" si="7"/>
        <v>21</v>
      </c>
      <c r="Q59" s="36">
        <f t="shared" si="7"/>
        <v>18</v>
      </c>
      <c r="R59" s="36">
        <f t="shared" si="7"/>
        <v>16</v>
      </c>
      <c r="S59" s="36">
        <f t="shared" si="7"/>
        <v>15</v>
      </c>
      <c r="T59" s="36">
        <f t="shared" si="7"/>
        <v>18</v>
      </c>
      <c r="U59" s="63">
        <f t="shared" si="7"/>
        <v>14</v>
      </c>
      <c r="V59" s="55">
        <f>SUM(V37,V42,V58)</f>
        <v>188</v>
      </c>
      <c r="W59" s="2" t="s">
        <v>14</v>
      </c>
    </row>
    <row r="60" spans="1:23" ht="18.75" customHeight="1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T60" t="s">
        <v>73</v>
      </c>
      <c r="V60" s="82">
        <f>V58/V59*5</f>
        <v>3.9095744680851063</v>
      </c>
      <c r="W60" s="73" t="s">
        <v>76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2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39:D39"/>
    <mergeCell ref="B52:B57"/>
    <mergeCell ref="B32:D32"/>
    <mergeCell ref="B33:D33"/>
    <mergeCell ref="B36:D36"/>
    <mergeCell ref="B38:D38"/>
    <mergeCell ref="B34:D34"/>
    <mergeCell ref="B35:D35"/>
    <mergeCell ref="B42:D42"/>
    <mergeCell ref="N16:O16"/>
    <mergeCell ref="P16:R16"/>
    <mergeCell ref="A19:I19"/>
    <mergeCell ref="P18:R18"/>
    <mergeCell ref="N18:O18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I23:I24"/>
    <mergeCell ref="I25:I26"/>
    <mergeCell ref="F23:F24"/>
    <mergeCell ref="G23:G24"/>
    <mergeCell ref="H23:H24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N9:O9"/>
    <mergeCell ref="P9:U9"/>
  </mergeCells>
  <phoneticPr fontId="5"/>
  <pageMargins left="0.98425196850393704" right="0.19685039370078741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33664-c183-45c5-b048-502c5730414f" xsi:nil="true"/>
    <lcf76f155ced4ddcb4097134ff3c332f xmlns="92a19285-cb5a-469f-99dd-c5806dccf29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38F9D364D172743B44DA452C7EDCE6E" ma:contentTypeVersion="14" ma:contentTypeDescription="新しいドキュメントを作成します。" ma:contentTypeScope="" ma:versionID="1f9698ccb9a0c2c891ddae7fa08b2c7b">
  <xsd:schema xmlns:xsd="http://www.w3.org/2001/XMLSchema" xmlns:xs="http://www.w3.org/2001/XMLSchema" xmlns:p="http://schemas.microsoft.com/office/2006/metadata/properties" xmlns:ns2="92a19285-cb5a-469f-99dd-c5806dccf29c" xmlns:ns3="60f33664-c183-45c5-b048-502c5730414f" targetNamespace="http://schemas.microsoft.com/office/2006/metadata/properties" ma:root="true" ma:fieldsID="01d3a61a6099884b93e5f922077b6c7a" ns2:_="" ns3:_="">
    <xsd:import namespace="92a19285-cb5a-469f-99dd-c5806dccf29c"/>
    <xsd:import namespace="60f33664-c183-45c5-b048-502c57304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19285-cb5a-469f-99dd-c5806dccf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33664-c183-45c5-b048-502c5730414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48505df-f9bc-4814-945a-526885be3af9}" ma:internalName="TaxCatchAll" ma:showField="CatchAllData" ma:web="60f33664-c183-45c5-b048-502c57304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073C4F-2D44-422F-98BC-488567F27372}">
  <ds:schemaRefs>
    <ds:schemaRef ds:uri="60f33664-c183-45c5-b048-502c5730414f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92a19285-cb5a-469f-99dd-c5806dccf29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03AE7C9-5ADB-4BA3-83D7-BD7D1F29ED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a19285-cb5a-469f-99dd-c5806dccf29c"/>
    <ds:schemaRef ds:uri="60f33664-c183-45c5-b048-502c57304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5664F1-05FC-4B45-BAD0-561E58D390C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鈴木　佳穂</cp:lastModifiedBy>
  <cp:lastPrinted>2025-10-23T06:54:40Z</cp:lastPrinted>
  <dcterms:created xsi:type="dcterms:W3CDTF">2004-12-21T04:10:02Z</dcterms:created>
  <dcterms:modified xsi:type="dcterms:W3CDTF">2025-10-24T07:13:49Z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0x010100838F9D364D172743B44DA452C7EDCE6E</vt:lpwstr>
  </property>
  <property fmtid="{D5CDD505-2E9C-101B-9397-08002B2CF9AE}" pid="3" name="MediaServiceImageTags">
    <vt:lpwstr/>
  </property>
</Properties>
</file>